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https://pmcg-my.sharepoint.com/personal/m_skhiereli_pmcginternational_com/Documents/PMCG/PMC RC/Mayors4Growth/Implementation/Budget/"/>
    </mc:Choice>
  </mc:AlternateContent>
  <xr:revisionPtr revIDLastSave="1" documentId="8_{59FAEAD5-B818-4EDF-B5ED-C2777AD0AC24}" xr6:coauthVersionLast="47" xr6:coauthVersionMax="47" xr10:uidLastSave="{F0FD4136-5F7D-4E73-B7FF-98598E8C0C92}"/>
  <bookViews>
    <workbookView xWindow="-120" yWindow="-120" windowWidth="20730" windowHeight="11160" firstSheet="1" activeTab="1" xr2:uid="{00000000-000D-0000-FFFF-FFFF00000000}"/>
  </bookViews>
  <sheets>
    <sheet name="განაწილება PMC-ONI " sheetId="9" r:id="rId1"/>
    <sheet name="1. Budget_geo" sheetId="8" r:id="rId2"/>
    <sheet name="1. Budget_eng" sheetId="1" r:id="rId3"/>
    <sheet name="1.Budget_geo_Oni removed" sheetId="10" r:id="rId4"/>
    <sheet name="2. Justification_geo" sheetId="3" r:id="rId5"/>
    <sheet name="2. Justification_eng" sheetId="7" r:id="rId6"/>
    <sheet name="3.  Expected sources of funding" sheetId="6" r:id="rId7"/>
  </sheets>
  <definedNames>
    <definedName name="_xlnm._FilterDatabase" localSheetId="3" hidden="1">'1.Budget_geo_Oni removed'!$A$2:$F$70</definedName>
    <definedName name="_xlnm.Print_Area" localSheetId="2">'1. Budget_eng'!$B$1:$J$114</definedName>
    <definedName name="_xlnm.Print_Area" localSheetId="1">'1. Budget_geo'!$B$1:$AF$114</definedName>
    <definedName name="_xlnm.Print_Area" localSheetId="3">'1.Budget_geo_Oni removed'!$B$1:$G$90</definedName>
    <definedName name="_xlnm.Print_Area" localSheetId="5">'2. Justification_eng'!$A$1:$C$36</definedName>
    <definedName name="_xlnm.Print_Area" localSheetId="4">'2. Justification_geo'!$A$1:$C$36</definedName>
    <definedName name="_xlnm.Print_Area" localSheetId="6">'3.  Expected sources of funding'!$A$1:$D$37</definedName>
    <definedName name="_xlnm.Print_Titles" localSheetId="5">'2. Justification_eng'!$1:$3</definedName>
    <definedName name="_xlnm.Print_Titles" localSheetId="4">'2. Justification_geo'!$1:$3</definedName>
    <definedName name="Z_913EDF2B_D796_4451_9DB9_A902841B443B_.wvu.PrintArea" localSheetId="2" hidden="1">'1. Budget_eng'!$B$1:$J$91</definedName>
    <definedName name="Z_913EDF2B_D796_4451_9DB9_A902841B443B_.wvu.PrintArea" localSheetId="1" hidden="1">'1. Budget_geo'!$B$1:$AF$91</definedName>
    <definedName name="Z_913EDF2B_D796_4451_9DB9_A902841B443B_.wvu.PrintArea" localSheetId="3" hidden="1">'1.Budget_geo_Oni removed'!$B$1:$G$68</definedName>
    <definedName name="Z_F1BDF3DC_3A5A_4306_8C8E_CE2E405ED839_.wvu.PrintArea" localSheetId="2" hidden="1">'1. Budget_eng'!$B$1:$J$91</definedName>
    <definedName name="Z_F1BDF3DC_3A5A_4306_8C8E_CE2E405ED839_.wvu.PrintArea" localSheetId="1" hidden="1">'1. Budget_geo'!$B$1:$AF$91</definedName>
    <definedName name="Z_F1BDF3DC_3A5A_4306_8C8E_CE2E405ED839_.wvu.PrintArea" localSheetId="3" hidden="1">'1.Budget_geo_Oni removed'!$B$1:$G$68</definedName>
  </definedNames>
  <calcPr calcId="191028" concurrentCalc="0"/>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2" i="10" l="1"/>
  <c r="F61" i="10"/>
  <c r="F59" i="10"/>
  <c r="F58" i="10"/>
  <c r="F56" i="10"/>
  <c r="F54" i="10"/>
  <c r="F53" i="10"/>
  <c r="F51" i="10"/>
  <c r="F50" i="10"/>
  <c r="F48" i="10"/>
  <c r="F46" i="10"/>
  <c r="F44" i="10"/>
  <c r="F43" i="10"/>
  <c r="E41" i="10"/>
  <c r="F41" i="10"/>
  <c r="F39" i="10"/>
  <c r="F38" i="10"/>
  <c r="F36" i="10"/>
  <c r="F34" i="10"/>
  <c r="F33" i="10"/>
  <c r="F29" i="10"/>
  <c r="F28" i="10"/>
  <c r="F27" i="10"/>
  <c r="F26" i="10"/>
  <c r="F23" i="10"/>
  <c r="F20" i="10"/>
  <c r="F21" i="10"/>
  <c r="F15" i="10"/>
  <c r="E12" i="10"/>
  <c r="F12" i="10"/>
  <c r="E11" i="10"/>
  <c r="F11" i="10"/>
  <c r="E10" i="10"/>
  <c r="F10" i="10"/>
  <c r="F8" i="10"/>
  <c r="F7" i="10"/>
  <c r="F6" i="10"/>
  <c r="F10" i="9"/>
  <c r="F9" i="9"/>
  <c r="F8" i="9"/>
  <c r="F7" i="9"/>
  <c r="F6" i="9"/>
  <c r="F5" i="9"/>
  <c r="AD90" i="8"/>
  <c r="M92" i="8"/>
  <c r="C8" i="9"/>
  <c r="F4" i="9"/>
  <c r="AF93" i="8"/>
  <c r="Y94" i="8"/>
  <c r="F24" i="10"/>
  <c r="F30" i="10"/>
  <c r="F63" i="10"/>
  <c r="F17" i="10"/>
  <c r="F11" i="9"/>
  <c r="F12" i="9"/>
  <c r="M56" i="8"/>
  <c r="J96" i="1"/>
  <c r="O86" i="8"/>
  <c r="AE85" i="8"/>
  <c r="K85" i="8"/>
  <c r="K86" i="8"/>
  <c r="M85" i="8"/>
  <c r="M86" i="8"/>
  <c r="N85" i="8"/>
  <c r="O85" i="8"/>
  <c r="S85" i="8"/>
  <c r="AD70" i="8"/>
  <c r="AD85" i="8"/>
  <c r="AD86" i="8"/>
  <c r="AD89" i="8"/>
  <c r="AC70" i="8"/>
  <c r="AB70" i="8"/>
  <c r="AB85" i="8"/>
  <c r="AB86" i="8"/>
  <c r="AB89" i="8"/>
  <c r="AA70" i="8"/>
  <c r="Z70" i="8"/>
  <c r="Y70" i="8"/>
  <c r="X70" i="8"/>
  <c r="X85" i="8"/>
  <c r="X86" i="8"/>
  <c r="X89" i="8"/>
  <c r="W70" i="8"/>
  <c r="AC67" i="8"/>
  <c r="AB67" i="8"/>
  <c r="AA67" i="8"/>
  <c r="Z67" i="8"/>
  <c r="Y67" i="8"/>
  <c r="X67" i="8"/>
  <c r="W67" i="8"/>
  <c r="W85" i="8"/>
  <c r="W86" i="8"/>
  <c r="W89" i="8"/>
  <c r="V67" i="8"/>
  <c r="V65" i="8"/>
  <c r="V85" i="8"/>
  <c r="V86" i="8"/>
  <c r="V89" i="8"/>
  <c r="U65" i="8"/>
  <c r="V64" i="8"/>
  <c r="U64" i="8"/>
  <c r="S60" i="8"/>
  <c r="S58" i="8"/>
  <c r="Q18" i="8"/>
  <c r="Q86" i="8"/>
  <c r="Z21" i="8"/>
  <c r="Z85" i="8"/>
  <c r="Z86" i="8"/>
  <c r="Z89" i="8"/>
  <c r="AA21" i="8"/>
  <c r="AA85" i="8"/>
  <c r="AA86" i="8"/>
  <c r="AA89" i="8"/>
  <c r="AB21" i="8"/>
  <c r="AC21" i="8"/>
  <c r="AC85" i="8"/>
  <c r="AD21" i="8"/>
  <c r="AE21" i="8"/>
  <c r="AF21" i="8"/>
  <c r="Y21" i="8"/>
  <c r="Y85" i="8"/>
  <c r="Y86" i="8"/>
  <c r="Y89" i="8"/>
  <c r="I21" i="8"/>
  <c r="I85" i="8"/>
  <c r="J21" i="8"/>
  <c r="J85" i="8"/>
  <c r="K21" i="8"/>
  <c r="L21" i="8"/>
  <c r="L85" i="8"/>
  <c r="M21" i="8"/>
  <c r="N21" i="8"/>
  <c r="O21" i="8"/>
  <c r="P21" i="8"/>
  <c r="P85" i="8"/>
  <c r="Q21" i="8"/>
  <c r="Q85" i="8"/>
  <c r="R21" i="8"/>
  <c r="R85" i="8"/>
  <c r="S21" i="8"/>
  <c r="U21" i="8"/>
  <c r="U85" i="8"/>
  <c r="U86" i="8"/>
  <c r="U89" i="8"/>
  <c r="V21" i="8"/>
  <c r="W21" i="8"/>
  <c r="X21" i="8"/>
  <c r="H21" i="8"/>
  <c r="H85" i="8"/>
  <c r="AF16" i="8"/>
  <c r="AE16" i="8"/>
  <c r="AD16" i="8"/>
  <c r="AC16" i="8"/>
  <c r="AB16" i="8"/>
  <c r="AA16" i="8"/>
  <c r="Z16" i="8"/>
  <c r="Y16" i="8"/>
  <c r="X16" i="8"/>
  <c r="W16" i="8"/>
  <c r="V16" i="8"/>
  <c r="U16" i="8"/>
  <c r="S16" i="8"/>
  <c r="R16" i="8"/>
  <c r="Q16" i="8"/>
  <c r="P16" i="8"/>
  <c r="O16" i="8"/>
  <c r="N16" i="8"/>
  <c r="M16" i="8"/>
  <c r="L16" i="8"/>
  <c r="K16" i="8"/>
  <c r="J16" i="8"/>
  <c r="I16" i="8"/>
  <c r="H16" i="8"/>
  <c r="AF12" i="8"/>
  <c r="AE12" i="8"/>
  <c r="AD12" i="8"/>
  <c r="AC12" i="8"/>
  <c r="AB12" i="8"/>
  <c r="AA12" i="8"/>
  <c r="Z12" i="8"/>
  <c r="Y12" i="8"/>
  <c r="X12" i="8"/>
  <c r="W12" i="8"/>
  <c r="V12" i="8"/>
  <c r="U12" i="8"/>
  <c r="S12" i="8"/>
  <c r="R12" i="8"/>
  <c r="Q12" i="8"/>
  <c r="P12" i="8"/>
  <c r="O12" i="8"/>
  <c r="N12" i="8"/>
  <c r="M12" i="8"/>
  <c r="L12" i="8"/>
  <c r="K12" i="8"/>
  <c r="J12" i="8"/>
  <c r="I12" i="8"/>
  <c r="H12" i="8"/>
  <c r="AF11" i="8"/>
  <c r="AF18" i="8"/>
  <c r="AE11" i="8"/>
  <c r="AE18" i="8"/>
  <c r="AD11" i="8"/>
  <c r="AD18" i="8"/>
  <c r="AC11" i="8"/>
  <c r="AC18" i="8"/>
  <c r="AB11" i="8"/>
  <c r="AB18" i="8"/>
  <c r="AA11" i="8"/>
  <c r="AA18" i="8"/>
  <c r="Z11" i="8"/>
  <c r="Z18" i="8"/>
  <c r="Y11" i="8"/>
  <c r="Y18" i="8"/>
  <c r="X11" i="8"/>
  <c r="X18" i="8"/>
  <c r="W11" i="8"/>
  <c r="W18" i="8"/>
  <c r="V11" i="8"/>
  <c r="V18" i="8"/>
  <c r="U11" i="8"/>
  <c r="U18" i="8"/>
  <c r="S11" i="8"/>
  <c r="S18" i="8"/>
  <c r="S86" i="8"/>
  <c r="R11" i="8"/>
  <c r="Q11" i="8"/>
  <c r="P11" i="8"/>
  <c r="P18" i="8"/>
  <c r="O11" i="8"/>
  <c r="O18" i="8"/>
  <c r="N11" i="8"/>
  <c r="M11" i="8"/>
  <c r="M18" i="8"/>
  <c r="L11" i="8"/>
  <c r="L18" i="8"/>
  <c r="L86" i="8"/>
  <c r="K11" i="8"/>
  <c r="K18" i="8"/>
  <c r="J11" i="8"/>
  <c r="J18" i="8"/>
  <c r="J86" i="8"/>
  <c r="I11" i="8"/>
  <c r="I18" i="8"/>
  <c r="I86" i="8"/>
  <c r="H11" i="8"/>
  <c r="H18" i="8"/>
  <c r="H86" i="8"/>
  <c r="H90" i="8"/>
  <c r="I4" i="8"/>
  <c r="J4" i="8"/>
  <c r="K4" i="8"/>
  <c r="L4" i="8"/>
  <c r="M4" i="8"/>
  <c r="N4" i="8"/>
  <c r="O4" i="8"/>
  <c r="P4" i="8"/>
  <c r="Q4" i="8"/>
  <c r="R4" i="8"/>
  <c r="S4" i="8"/>
  <c r="U4" i="8"/>
  <c r="V4" i="8"/>
  <c r="W4" i="8"/>
  <c r="X4" i="8"/>
  <c r="Y4" i="8"/>
  <c r="Z4" i="8"/>
  <c r="AA4" i="8"/>
  <c r="AB4" i="8"/>
  <c r="AC4" i="8"/>
  <c r="AD4" i="8"/>
  <c r="AE4" i="8"/>
  <c r="AF4" i="8"/>
  <c r="C13" i="6"/>
  <c r="C12" i="6"/>
  <c r="F94" i="1"/>
  <c r="F96" i="1"/>
  <c r="F95" i="1"/>
  <c r="F6" i="8"/>
  <c r="F7" i="8"/>
  <c r="F8" i="8"/>
  <c r="E10" i="8"/>
  <c r="F10" i="8"/>
  <c r="E11" i="8"/>
  <c r="F11" i="8"/>
  <c r="E12" i="8"/>
  <c r="F12" i="8"/>
  <c r="F16" i="8"/>
  <c r="F21" i="8"/>
  <c r="F22" i="8"/>
  <c r="F26" i="8"/>
  <c r="AF26" i="8"/>
  <c r="F27" i="8"/>
  <c r="AF27" i="8"/>
  <c r="F33" i="8"/>
  <c r="F34" i="8"/>
  <c r="AF34" i="8"/>
  <c r="F35" i="8"/>
  <c r="AF35" i="8"/>
  <c r="F36" i="8"/>
  <c r="AF36" i="8"/>
  <c r="F42" i="8"/>
  <c r="F43" i="8"/>
  <c r="F44" i="8"/>
  <c r="F47" i="8"/>
  <c r="F48" i="8"/>
  <c r="AF51" i="8"/>
  <c r="F52" i="8"/>
  <c r="AF52" i="8"/>
  <c r="F53" i="8"/>
  <c r="AF53" i="8"/>
  <c r="AF54" i="8"/>
  <c r="F55" i="8"/>
  <c r="AF55" i="8"/>
  <c r="F56" i="8"/>
  <c r="AF56" i="8"/>
  <c r="F58" i="8"/>
  <c r="AF58" i="8"/>
  <c r="E59" i="8"/>
  <c r="F59" i="8"/>
  <c r="AF59" i="8"/>
  <c r="F60" i="8"/>
  <c r="AF60" i="8"/>
  <c r="E62" i="8"/>
  <c r="F62" i="8"/>
  <c r="F64" i="8"/>
  <c r="F65" i="8"/>
  <c r="F67" i="8"/>
  <c r="F68" i="8"/>
  <c r="F70" i="8"/>
  <c r="F72" i="8"/>
  <c r="F73" i="8"/>
  <c r="F75" i="8"/>
  <c r="F76" i="8"/>
  <c r="F78" i="8"/>
  <c r="F80" i="8"/>
  <c r="F81" i="8"/>
  <c r="F83" i="8"/>
  <c r="F84" i="8"/>
  <c r="J94" i="1"/>
  <c r="J93" i="1"/>
  <c r="F76" i="1"/>
  <c r="F21" i="1"/>
  <c r="F22" i="1"/>
  <c r="I10" i="1"/>
  <c r="J10" i="1"/>
  <c r="E10" i="1"/>
  <c r="F42" i="1"/>
  <c r="I12" i="1"/>
  <c r="J12" i="1"/>
  <c r="I11" i="1"/>
  <c r="J11" i="1"/>
  <c r="J8" i="1"/>
  <c r="J7" i="1"/>
  <c r="J6" i="1"/>
  <c r="E12" i="1"/>
  <c r="F47" i="1"/>
  <c r="F48" i="1"/>
  <c r="J47" i="1"/>
  <c r="F75" i="1"/>
  <c r="F73" i="1"/>
  <c r="J60" i="1"/>
  <c r="I59" i="1"/>
  <c r="J59" i="1"/>
  <c r="J58" i="1"/>
  <c r="J56" i="1"/>
  <c r="J55" i="1"/>
  <c r="J54" i="1"/>
  <c r="J53" i="1"/>
  <c r="J52" i="1"/>
  <c r="E59" i="1"/>
  <c r="E62" i="1"/>
  <c r="F62" i="1"/>
  <c r="F64" i="10"/>
  <c r="F66" i="10"/>
  <c r="X90" i="8"/>
  <c r="AC86" i="8"/>
  <c r="AC89" i="8"/>
  <c r="U90" i="8"/>
  <c r="P86" i="8"/>
  <c r="AB90" i="8"/>
  <c r="R18" i="8"/>
  <c r="R86" i="8"/>
  <c r="N18" i="8"/>
  <c r="N86" i="8"/>
  <c r="N90" i="8"/>
  <c r="AE86" i="8"/>
  <c r="AE89" i="8"/>
  <c r="N92" i="8"/>
  <c r="F31" i="8"/>
  <c r="F37" i="8"/>
  <c r="AF31" i="8"/>
  <c r="AF85" i="8"/>
  <c r="AF86" i="8"/>
  <c r="AF89" i="8"/>
  <c r="AD93" i="8"/>
  <c r="F18" i="8"/>
  <c r="F85" i="8"/>
  <c r="F94" i="8"/>
  <c r="F49" i="8"/>
  <c r="J44" i="1"/>
  <c r="J43" i="1"/>
  <c r="J36" i="1"/>
  <c r="J35" i="1"/>
  <c r="J34" i="1"/>
  <c r="J33" i="1"/>
  <c r="F59" i="1"/>
  <c r="J27" i="1"/>
  <c r="J26" i="1"/>
  <c r="F26" i="1"/>
  <c r="F27" i="1"/>
  <c r="F44" i="1"/>
  <c r="F43" i="1"/>
  <c r="F36" i="1"/>
  <c r="F35" i="1"/>
  <c r="F33" i="1"/>
  <c r="J51" i="1"/>
  <c r="F78" i="1"/>
  <c r="F80" i="1"/>
  <c r="F81" i="1"/>
  <c r="F83" i="1"/>
  <c r="F52" i="1"/>
  <c r="F53" i="1"/>
  <c r="F55" i="1"/>
  <c r="F56" i="1"/>
  <c r="F58" i="1"/>
  <c r="F60" i="1"/>
  <c r="F64" i="1"/>
  <c r="F65" i="1"/>
  <c r="F67" i="1"/>
  <c r="F70" i="1"/>
  <c r="F72" i="1"/>
  <c r="F84" i="1"/>
  <c r="F68" i="1"/>
  <c r="E11" i="1"/>
  <c r="F11" i="1"/>
  <c r="F12" i="1"/>
  <c r="F10" i="1"/>
  <c r="F8" i="1"/>
  <c r="F7" i="1"/>
  <c r="F6" i="1"/>
  <c r="F34" i="1"/>
  <c r="J16" i="1"/>
  <c r="F16" i="1"/>
  <c r="J21" i="1"/>
  <c r="J22" i="1"/>
  <c r="F69" i="10"/>
  <c r="F95" i="8"/>
  <c r="F86" i="8"/>
  <c r="F87" i="8"/>
  <c r="F49" i="1"/>
  <c r="F31" i="1"/>
  <c r="F18" i="1"/>
  <c r="F37" i="1"/>
  <c r="F85" i="1"/>
  <c r="J49" i="1"/>
  <c r="J37" i="1"/>
  <c r="J31" i="1"/>
  <c r="J85" i="1"/>
  <c r="J18" i="1"/>
  <c r="F68" i="10"/>
  <c r="F70" i="10"/>
  <c r="F96" i="8"/>
  <c r="H97" i="8"/>
  <c r="F88" i="8"/>
  <c r="F91" i="8"/>
  <c r="F93" i="8"/>
  <c r="F97" i="8"/>
  <c r="J86" i="1"/>
  <c r="F86" i="1"/>
  <c r="F87" i="1"/>
  <c r="F88" i="1"/>
  <c r="C7" i="6"/>
  <c r="J87" i="1"/>
  <c r="J88" i="1"/>
  <c r="J91" i="1"/>
  <c r="F91" i="1"/>
  <c r="C24" i="6"/>
  <c r="F93" i="1"/>
  <c r="F97" i="1"/>
  <c r="C28" i="6"/>
  <c r="C9" i="6"/>
  <c r="C2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tc={6565AE56-DC5E-498E-879E-EF90F749E272}</author>
  </authors>
  <commentList>
    <comment ref="B8" authorId="0" shapeId="0" xr:uid="{6565AE56-DC5E-498E-879E-EF90F749E272}">
      <text>
        <t>[Threaded comment]
Your version of Excel allows you to read this threaded comment; however, any edits to it will get removed if the file is opened in a newer version of Excel. Learn more: https://go.microsoft.com/fwlink/?linkid=870924
Comment:
    ჩვენ ვაკონტრაქტებთ, ონს შეუძლია ნომინირება გაუწიოს</t>
      </text>
    </comment>
  </commentList>
</comments>
</file>

<file path=xl/sharedStrings.xml><?xml version="1.0" encoding="utf-8"?>
<sst xmlns="http://schemas.openxmlformats.org/spreadsheetml/2006/main" count="1022" uniqueCount="501">
  <si>
    <t>EU - ონი</t>
  </si>
  <si>
    <t>ონი - PMC RC</t>
  </si>
  <si>
    <t>ტრანში</t>
  </si>
  <si>
    <t>ჩარიცხული თანხა</t>
  </si>
  <si>
    <t>ჩასარიცხი თანხა</t>
  </si>
  <si>
    <t>I</t>
  </si>
  <si>
    <t>ავანსი</t>
  </si>
  <si>
    <t>II</t>
  </si>
  <si>
    <t>ივლ-22</t>
  </si>
  <si>
    <t>III</t>
  </si>
  <si>
    <t>თებ-23</t>
  </si>
  <si>
    <t>ჯამი</t>
  </si>
  <si>
    <t>მაი-23</t>
  </si>
  <si>
    <t>პიემსის წილი</t>
  </si>
  <si>
    <t>სექ-23</t>
  </si>
  <si>
    <t>ნოე-23</t>
  </si>
  <si>
    <t>იან-24</t>
  </si>
  <si>
    <t>Check</t>
  </si>
  <si>
    <r>
      <t xml:space="preserve"> 1. აქტივობების ბიუჯეტი</t>
    </r>
    <r>
      <rPr>
        <b/>
        <vertAlign val="superscript"/>
        <sz val="12"/>
        <rFont val="Arial"/>
        <family val="2"/>
      </rPr>
      <t>1</t>
    </r>
  </si>
  <si>
    <t>ყველა წელი</t>
  </si>
  <si>
    <t>ხარჯები</t>
  </si>
  <si>
    <r>
      <t xml:space="preserve">ერთეული </t>
    </r>
    <r>
      <rPr>
        <b/>
        <vertAlign val="superscript"/>
        <sz val="10"/>
        <rFont val="Arial"/>
        <family val="2"/>
      </rPr>
      <t>13</t>
    </r>
  </si>
  <si>
    <t xml:space="preserve"> ერთეულების  რიცხვი</t>
  </si>
  <si>
    <t>ერთეულის ღირებულება (ევრო)</t>
  </si>
  <si>
    <r>
      <t>ჯამური ხარჯი (ევრო)</t>
    </r>
    <r>
      <rPr>
        <b/>
        <vertAlign val="superscript"/>
        <sz val="10"/>
        <rFont val="Arial"/>
        <family val="2"/>
      </rPr>
      <t>3</t>
    </r>
  </si>
  <si>
    <t xml:space="preserve">ერთეული </t>
  </si>
  <si>
    <t>ჯამური ხარჯი (ევრო)</t>
  </si>
  <si>
    <r>
      <t>1. ადამიანური რესურსები</t>
    </r>
    <r>
      <rPr>
        <b/>
        <vertAlign val="superscript"/>
        <sz val="10"/>
        <color indexed="8"/>
        <rFont val="Arial"/>
        <family val="2"/>
      </rPr>
      <t>14</t>
    </r>
  </si>
  <si>
    <r>
      <t>1.1 ხელფასები (დარიცხული ხელფასები რომლებიც მოიცავს სოციალურ დაცვას და სხვა დაკავშირებულ ხარჯებს, ადგილობრივი პერსონალი)</t>
    </r>
    <r>
      <rPr>
        <vertAlign val="superscript"/>
        <sz val="10"/>
        <rFont val="Arial"/>
        <family val="2"/>
      </rPr>
      <t>4</t>
    </r>
  </si>
  <si>
    <t xml:space="preserve">   1.1.1 ტექნიკური</t>
  </si>
  <si>
    <t>თვიურად</t>
  </si>
  <si>
    <t>PMC RC</t>
  </si>
  <si>
    <t>1.1.2.1 პროექტის მენეჯერი (100%)(PMC RC)</t>
  </si>
  <si>
    <t>1.1.2.2 პროექტის ოფიცერი (50%)(PMC RC)</t>
  </si>
  <si>
    <t>1.1.2.3 საველე კოორდინატორი (100%)(PMC RC)</t>
  </si>
  <si>
    <t xml:space="preserve">   1.1.2 ადმინისტრაციული/დამხმარე პერსონალი</t>
  </si>
  <si>
    <t>1.1.2.1 ფინანსური ოფიცერი (40%)(PMC RC)</t>
  </si>
  <si>
    <t>1.1.2.2 კომუნიკაციების ოფიცერი (20%)(PMC RC)</t>
  </si>
  <si>
    <t>1.1.2.3 ლოჯისტიკისა და შესყიდვების ოფიცერი (30%)(PMC RC)</t>
  </si>
  <si>
    <t>1.2 ხელფასები (დარიცხული ხელფასები რომლებიც მოიცავს სოციალურ დაცვას და სხვა დაკავშირებულ ხარჯებს, ექსპატი/შიდა პერსონალი)</t>
  </si>
  <si>
    <r>
      <t>1.3 დღიური მისიები/მოგზაურობა</t>
    </r>
    <r>
      <rPr>
        <vertAlign val="superscript"/>
        <sz val="10"/>
        <rFont val="Arial"/>
        <family val="2"/>
      </rPr>
      <t>5</t>
    </r>
  </si>
  <si>
    <t xml:space="preserve">   1.3.1  საზღვარგარეთ (პროექტის აქტივობებზე მიბმული პერსონალი)</t>
  </si>
  <si>
    <t>დღიურად</t>
  </si>
  <si>
    <t xml:space="preserve">   1.3.2 ადგილობრივი (პროექტის აქტივობებზე მიბმული პერსონალი)</t>
  </si>
  <si>
    <t xml:space="preserve">   1.3.3 სემინარის/კონფერენციის მონაწილეები</t>
  </si>
  <si>
    <t>ადამიანური რესურსების ხარჯების  ჯამი</t>
  </si>
  <si>
    <r>
      <t>2. მოგზაურობა</t>
    </r>
    <r>
      <rPr>
        <b/>
        <vertAlign val="superscript"/>
        <sz val="10"/>
        <rFont val="Arial"/>
        <family val="2"/>
      </rPr>
      <t>6</t>
    </r>
  </si>
  <si>
    <t>2.1. საერთაშორისო მოგზაურობა (ორმხრივი ბილეთი)</t>
  </si>
  <si>
    <t>თითო რეისზე</t>
  </si>
  <si>
    <t>2.2 ადგილობრივი ტრანსპორტირება</t>
  </si>
  <si>
    <t>მგზავრობის ხარჯების ჯამი</t>
  </si>
  <si>
    <r>
      <t>3. აღჭურვილობა და მარაგები</t>
    </r>
    <r>
      <rPr>
        <b/>
        <vertAlign val="superscript"/>
        <sz val="10"/>
        <rFont val="Arial"/>
        <family val="2"/>
      </rPr>
      <t>7</t>
    </r>
  </si>
  <si>
    <t>3.1 სატრანსტპორტო საშუალებების ყიდვა ან ქირაობა</t>
  </si>
  <si>
    <t>თითო სატრანსპორტო საშუალებაზე</t>
  </si>
  <si>
    <t>3.2 ავეჯი, კომპიუტერული აღჭურვილობა</t>
  </si>
  <si>
    <t>Oni</t>
  </si>
  <si>
    <t>3.2.1. ლეპტოპები</t>
  </si>
  <si>
    <t>თითო ადამიანზე</t>
  </si>
  <si>
    <t>3.2.2. საოფისე ავეჯი და ტექნიკა</t>
  </si>
  <si>
    <t>თითო ნაკრებზე</t>
  </si>
  <si>
    <t>3.3 მანქანები, ხელსაწყოები…</t>
  </si>
  <si>
    <t>3.4  სათადარიგო ნაწილები/მოწყობილობები მანქანებისთვის, ხელსაწყოები</t>
  </si>
  <si>
    <t>3.5 სხვა (გთხოვთ დააკონკრეტოთ)</t>
  </si>
  <si>
    <t>აღჭურვილობისა და მარაგების ხარჯების ჯამი</t>
  </si>
  <si>
    <r>
      <t>4. ადგილობრივი ოფისი</t>
    </r>
    <r>
      <rPr>
        <b/>
        <vertAlign val="superscript"/>
        <sz val="10"/>
        <color indexed="8"/>
        <rFont val="Arial"/>
        <family val="2"/>
      </rPr>
      <t>14</t>
    </r>
  </si>
  <si>
    <t>4.1 ტრანსპორტის ხარჯები (მორიგე მძღოლები გამოძახებით)</t>
  </si>
  <si>
    <t>4.2 ოფისის ქირა</t>
  </si>
  <si>
    <t>4.3 საკანცელარიო ნივთები</t>
  </si>
  <si>
    <t>4.4 სხვა მომსახურება (ტელ/ფაქსი, დენი/გათბობა, საექსპლუატაციო ხარჯები)</t>
  </si>
  <si>
    <t>ადგილობრივი ოფისის ხარჯების ჯამი</t>
  </si>
  <si>
    <r>
      <t>5. სხვა ხარჯები, სერვისები</t>
    </r>
    <r>
      <rPr>
        <b/>
        <vertAlign val="superscript"/>
        <sz val="10"/>
        <rFont val="Arial"/>
        <family val="2"/>
      </rPr>
      <t>8</t>
    </r>
  </si>
  <si>
    <r>
      <t>5.1 პუბლიკაციები</t>
    </r>
    <r>
      <rPr>
        <vertAlign val="superscript"/>
        <sz val="10"/>
        <rFont val="Arial"/>
        <family val="2"/>
      </rPr>
      <t>9</t>
    </r>
  </si>
  <si>
    <r>
      <t>5.2 კვლევები</t>
    </r>
    <r>
      <rPr>
        <vertAlign val="superscript"/>
        <sz val="10"/>
        <rFont val="Arial"/>
        <family val="2"/>
      </rPr>
      <t>9</t>
    </r>
  </si>
  <si>
    <t>5.3 ხარჯების ვერიფიკაცია/აუდიტი</t>
  </si>
  <si>
    <t>5.4 შეფასების ხარჯები (გარე)</t>
  </si>
  <si>
    <t>თითო შეფასებაზე</t>
  </si>
  <si>
    <t>5.5 თარგმნა, თარჯიმნები</t>
  </si>
  <si>
    <t>5.6 ფინანსური მომსახურება (საბანკო გარანტიის ხარჯები და ა.შ.)</t>
  </si>
  <si>
    <r>
      <t>5.7 კონფერენციების/სემინარების ხარჯები</t>
    </r>
    <r>
      <rPr>
        <vertAlign val="superscript"/>
        <sz val="10"/>
        <rFont val="Arial"/>
        <family val="2"/>
      </rPr>
      <t>9</t>
    </r>
  </si>
  <si>
    <r>
      <t>5.8.ხილვადობის ღონისძიებები</t>
    </r>
    <r>
      <rPr>
        <vertAlign val="superscript"/>
        <sz val="10"/>
        <rFont val="Arial"/>
        <family val="2"/>
      </rPr>
      <t>10</t>
    </r>
  </si>
  <si>
    <t>5.8.1. ხილვადობის მასალები</t>
  </si>
  <si>
    <t>წლიურად</t>
  </si>
  <si>
    <t>5.8.2. პრესის ვიზიტი</t>
  </si>
  <si>
    <t>თითო ვიზიტზე</t>
  </si>
  <si>
    <t>სხვა ხარჯების ჯამი</t>
  </si>
  <si>
    <t>6. სხვა</t>
  </si>
  <si>
    <t>6.1. შედეგი 1-ის ფარგლებში გათვალისწინებული აქტივობები: ონის მუნიციპალიტეტში 2 ბიზნეს კლასტერის შექმნა</t>
  </si>
  <si>
    <t>6.1.1. ონის მუნიციპალიტეტში არსებული საწარმოების იდენტიფიცირება</t>
  </si>
  <si>
    <t>6.1.2. კლასტერული დიაგნოსტიკის ჩატარება</t>
  </si>
  <si>
    <t>6.1.3. ვორქშოფები დიაგნოსტიკური კვლევებისა და პრიორიტეტული კლასტერების პრეზენტაციისთვის</t>
  </si>
  <si>
    <t>6.1.3.1. ღონისძიების ადგილი და კვება</t>
  </si>
  <si>
    <t>თითო ღონისძიებაზე</t>
  </si>
  <si>
    <t>6.1.3.2. ვორქშოფის ჩატარება</t>
  </si>
  <si>
    <t>6.1.4. ონის მუნიციპალიტეტის ბიზნეს კლასტერების ინსტიტუციონალიზაცია</t>
  </si>
  <si>
    <t>6.1.4.1  შერჩეული კლასტერების დაკანონება, კლასტერების რეგისტრაცია</t>
  </si>
  <si>
    <t>6.1.4.2 ვორქშოფი წესდების შემუშავებისთვის</t>
  </si>
  <si>
    <t>თითო ვორქშოფზე</t>
  </si>
  <si>
    <t>6.1.5. კლასტერული სტრატეგიებისა და სამოქმედო გეგმების შემუშავება, ფინანსური მდგრადობის გეგმების ჩათვლით</t>
  </si>
  <si>
    <t>6.2. შედეგი 2-ის ფარგლებში გათვალისწინებული აქტივობები: კლასტერების მენეჯერებისა და წევრი MSME-ების შესაძლებლობების გაუმჯობესება და საპილოტე პროექტების განხორციელება სუბგრანტის მექანიზმით</t>
  </si>
  <si>
    <t>6.2.0. კლასტერის ორი მენეჯერის დაქირავება</t>
  </si>
  <si>
    <t>6.2.1. კლასტერების მენეჯერებისა და კლასტერის წევრების ვორქშოფების/ტრენინგების ჩატარება შერჩეულ თემებზე</t>
  </si>
  <si>
    <t>6.2.1.1. ვორქშოფის ადგილი და კვება</t>
  </si>
  <si>
    <t>6.2.1.2. ვორქშოფების ჩატარება</t>
  </si>
  <si>
    <t>6.2.2. კლასტერების მხარდაჭერის საპილოტე პროექტების განხორციელება სუბგრანტების მექანიზმით, კლასტერების მიერ შემუშავებული ინიციატივების საფუძველზე</t>
  </si>
  <si>
    <t>6.2.2.1. სუბგრანტის სქემის ჩამოყალიბება და განხორციელება</t>
  </si>
  <si>
    <t>6.2.2.2. პირდაპირი გრანტები ორი კლასტერისთვის</t>
  </si>
  <si>
    <t>თითო კლასტერზე</t>
  </si>
  <si>
    <t>6.2.3. სტრატეგიული პარტნიორობის ინიცირება ევროკავშირის წევრი ქვეყნების მსგავს კლასტერებთან</t>
  </si>
  <si>
    <t>6.2.3.1.  ევროკავშირში იდენტიფიცირებულ კლასტერებთან კომუნიკაცია</t>
  </si>
  <si>
    <t>6.2.3.2. სასწავლო ტური ევროკავშირში N1 კლასტერისთვის</t>
  </si>
  <si>
    <t>6.2.3.2.1. საერთაშორისო ფრენები</t>
  </si>
  <si>
    <t>6.2.3.2.1. ყოველდღიური ხარჯები</t>
  </si>
  <si>
    <t>6.2.3.2. სასწავლო ტური ევროკავშირში N2 კლასტერისთვის</t>
  </si>
  <si>
    <t>6.2.3.3.1. საერთაშორისო ფრენები</t>
  </si>
  <si>
    <t>6.2.3.3.1. ყოველდღიური ხარჯები</t>
  </si>
  <si>
    <t>6.3. შედეგი 3-ის ფარგლებში გათვალისწინებული აქტივობები: ონის მუნიციპალიტეტის საინვესტიციო ხილვადობის გაუმჯობესება</t>
  </si>
  <si>
    <t>6.3.1.  ონის მუნიციპალიტეტის საინვესტიციო მიმზიდველობის კვლევის შევსება იდენტიფიცირებისა და კლასტერული დიაგნოსტიკური კვლევის შედეგების გამოყენებით.</t>
  </si>
  <si>
    <t>6.3.2. რეგიონალური და ადგილობრივი ოფიციალური პირებისთვის ინვესტიციების ხელშეწყობის, შემდგომი მოვლისა და ადვოკატირების შესახებ ტრენინგების ორგანიზება</t>
  </si>
  <si>
    <t>6.3.2.1. ტრეინინგის ადგილი და კვება</t>
  </si>
  <si>
    <t>6.3.2.2. ტრენინგების ჩატარება</t>
  </si>
  <si>
    <t>6.3.3. ონის მუნიციპალიტეტის საინვესტიციო ვებ-გვერდის შექმნა და ონის საინვესტიციო პოტენციალზე ინფორმაციის ატვირთვა</t>
  </si>
  <si>
    <t>6.3.3.1. ვებ-გვერდის კონტენტის დამუშავება</t>
  </si>
  <si>
    <t>6.3.3.2. ვებ-გვერდის შექმნა</t>
  </si>
  <si>
    <t>თითო ვებ-გვერდზე</t>
  </si>
  <si>
    <t>7.  აქტივობების დასაშვები პირდაპირი ხარჯების ქვეჯამი (1-6)</t>
  </si>
  <si>
    <t>8. არაპირდაპირი ხარჯები (მაქსიმუმ 7-ის 7%, აქტივობების დასაშვები პირდაპირ ხარჯების ქვეჯამი)</t>
  </si>
  <si>
    <t>9. აქტივობების დასაშვები ხარჯების ჯამი, რეზერვისა და მოხალისეთა მუშაობის გამოკლებით (7+ 8)</t>
  </si>
  <si>
    <t>Contibution</t>
  </si>
  <si>
    <t xml:space="preserve">10.1  გაუთვალისწინებელი რეზერვის უზრუნველყოფს (მაქსიმუმ 7-ის 5%  'აქტივობების დასაშვები პირდაპირი ხარჯების ქვეჯამი') </t>
  </si>
  <si>
    <r>
      <t xml:space="preserve">10.2 მოხალისეების მუშაობა </t>
    </r>
    <r>
      <rPr>
        <b/>
        <vertAlign val="superscript"/>
        <sz val="10"/>
        <rFont val="Arial"/>
        <family val="2"/>
      </rPr>
      <t>15</t>
    </r>
  </si>
  <si>
    <t xml:space="preserve">11. ჯამური დასაშვები ხარჯები (9+10) </t>
  </si>
  <si>
    <t>Advance</t>
  </si>
  <si>
    <t>6th month</t>
  </si>
  <si>
    <t>13th month</t>
  </si>
  <si>
    <t>16th</t>
  </si>
  <si>
    <t>19th</t>
  </si>
  <si>
    <t>22nd</t>
  </si>
  <si>
    <t>24th</t>
  </si>
  <si>
    <r>
      <t xml:space="preserve">12. - გადასახადები </t>
    </r>
    <r>
      <rPr>
        <vertAlign val="superscript"/>
        <sz val="10"/>
        <rFont val="Arial"/>
        <family val="2"/>
      </rPr>
      <t xml:space="preserve">11
</t>
    </r>
    <r>
      <rPr>
        <sz val="10"/>
        <rFont val="Arial"/>
        <family val="2"/>
      </rPr>
      <t xml:space="preserve">      - კონტრიბუციები</t>
    </r>
    <r>
      <rPr>
        <vertAlign val="superscript"/>
        <sz val="10"/>
        <rFont val="Arial"/>
        <family val="2"/>
      </rPr>
      <t>12</t>
    </r>
  </si>
  <si>
    <r>
      <t>13. აქტივობების ჯამური აღიარებული</t>
    </r>
    <r>
      <rPr>
        <b/>
        <vertAlign val="superscript"/>
        <sz val="10"/>
        <rFont val="Arial"/>
        <family val="2"/>
      </rPr>
      <t xml:space="preserve">11 </t>
    </r>
    <r>
      <rPr>
        <b/>
        <sz val="10"/>
        <rFont val="Arial"/>
        <family val="2"/>
      </rPr>
      <t>ხარჯები  (11+12)</t>
    </r>
  </si>
  <si>
    <t>ონი რაოდენობა</t>
  </si>
  <si>
    <t>ონი წილი</t>
  </si>
  <si>
    <t>PMC RC რაოდენობა</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</si>
  <si>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</si>
  <si>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t>2. This section must be completed if the Action is to be implemented over more than one reporting period (usually 12 months).</t>
  </si>
  <si>
    <t>3. The budget may be established in euro or in the currency of the country of the Contracting Authority. Costs and unit values are rounded to the nearest euro.</t>
  </si>
  <si>
    <t>4. If staff are not working full time on the Action, the percentage should be indicated alongside the description of the item and reflected in the number of units (not the unit value).</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</si>
  <si>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Union financing when the Grant Beneficiary reimburses a fixed amount to its staff according to its staff rules and asks for the reimbursement of that same amount in the action budget. That is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contract signature).</t>
    </r>
  </si>
  <si>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</si>
  <si>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7. Please separate cost for purchase or rental.</t>
  </si>
  <si>
    <t>8. Specify the typology of costs or services. Global amounts will not be accepted.</t>
  </si>
  <si>
    <t>9. Only indicate here when fully subcontracted.</t>
  </si>
  <si>
    <t xml:space="preserve">10. Communication and visibility activities should be properly planned and budgeted at each stage of the project implementation. </t>
  </si>
  <si>
    <t>11. Only to be filled in when provided for in the Call for Proposal (i.e. taxes are not eligible and the beneficiary(ies) can show they cannot reclaim them). Please see glossary of terms (Annex A 1) of the Practical Guide to contract procedures for EU external actions for the definition of taxes.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</si>
  <si>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r>
      <t>12. Only to be filled in when contributions in kind as may be accepted as co-financing. The amount indicated must be identical to the one indicated in worksheet 3 "expected sources of funding".</t>
    </r>
    <r>
      <rPr>
        <sz val="10"/>
        <color indexed="17"/>
        <rFont val="Arial"/>
        <family val="2"/>
      </rPr>
      <t xml:space="preserve"> </t>
    </r>
    <r>
      <rPr>
        <sz val="10"/>
        <rFont val="Arial"/>
        <family val="2"/>
      </rPr>
      <t>This line doesn't include  contributions in kind in the form of volunteers' work.</t>
    </r>
  </si>
  <si>
    <t>13.  Use "UNIT COST per flight/month/kit etc…" or "LUMPSUM" or "FLAT RATE" or "APPORTIONMENT"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 (for more guidance see Annex K - Guidelines-Checklist for simplified cost options).</t>
  </si>
  <si>
    <r>
      <t>1</t>
    </r>
    <r>
      <rPr>
        <sz val="10"/>
        <rFont val="Arial"/>
        <family val="2"/>
      </rPr>
      <t>4.If accepted and subsequently provided for in Art. 7.1 of the Special Conditions, costs actually incurred in relation to a project office used for the action or a portion of these costs can be declared as direct eligible costs by applying a cost apportionment approach</t>
    </r>
    <r>
      <rPr>
        <strike/>
        <sz val="10"/>
        <rFont val="Arial"/>
        <family val="2"/>
      </rPr>
      <t>.</t>
    </r>
    <r>
      <rPr>
        <sz val="10"/>
        <rFont val="Arial"/>
        <family val="2"/>
      </rPr>
      <t xml:space="preserve">
Examples of possible cost distribution keys are:
- the number of staff assigned to the action as a percentage of the maximum total number of staff that could work in the project office;
- the office space occupied for the purpose of the action as a percentage of the total available office space.                                                                                                      A description of the project office, the services or resources it makes available, its overall capacity (where applicable), the costs to be apportioned and the proposed distribution key have to be included in the proposal. 
The proposed cost apportionment approach has to be presented as an annex to the Budget. The budgeted amount of the costs for which apportionment is proposed has to be indicated in the column "TOTAL COSTS" and "APPORTIONMENT" has to be indicated in the column "units". The proposed cost apportionment approach will be assessed by the evaluation committee and the contracting authority. If the proposed cost apportionment approach is not accepted, there are two options: 1) adjust the distribution key in line with the conclusions of the evaluation committee;  2) exclude the costs from the budget. </t>
    </r>
    <r>
      <rPr>
        <sz val="10"/>
        <color theme="1"/>
        <rFont val="Arial"/>
        <family val="2"/>
      </rPr>
      <t xml:space="preserve">
</t>
    </r>
  </si>
  <si>
    <t>15.Include here the costs of the volunteers' work if this type of contribution in kind is allowed. Volunteers’ work shall be declared as eligible cost, but set aside of the direct costs as the calculation of  indirect costs does not apply. Volunteers' work may comprise up to 50 % of the co-financing and shall be declared as unit cost (fixed by the contracting authority).</t>
  </si>
  <si>
    <t>NB: The Beneficiary(ies) alone are responsible for the correctness of the financial information provided in these tables.</t>
  </si>
  <si>
    <r>
      <t xml:space="preserve"> 1. Budget for the Action</t>
    </r>
    <r>
      <rPr>
        <b/>
        <vertAlign val="superscript"/>
        <sz val="12"/>
        <rFont val="Arial"/>
        <family val="2"/>
      </rPr>
      <t>1</t>
    </r>
  </si>
  <si>
    <t>All Years</t>
  </si>
  <si>
    <r>
      <t>Year 1</t>
    </r>
    <r>
      <rPr>
        <b/>
        <vertAlign val="superscript"/>
        <sz val="10"/>
        <rFont val="Arial"/>
        <family val="2"/>
      </rPr>
      <t>2</t>
    </r>
  </si>
  <si>
    <t>Costs</t>
  </si>
  <si>
    <r>
      <t xml:space="preserve">Unit </t>
    </r>
    <r>
      <rPr>
        <b/>
        <vertAlign val="superscript"/>
        <sz val="10"/>
        <rFont val="Arial"/>
        <family val="2"/>
      </rPr>
      <t>13</t>
    </r>
  </si>
  <si>
    <t># of units</t>
  </si>
  <si>
    <t>Unit value
(in EUR)</t>
  </si>
  <si>
    <r>
      <t>Total Cost
(in EUR)</t>
    </r>
    <r>
      <rPr>
        <b/>
        <vertAlign val="superscript"/>
        <sz val="10"/>
        <rFont val="Arial"/>
        <family val="2"/>
      </rPr>
      <t>3</t>
    </r>
  </si>
  <si>
    <t>Unit</t>
  </si>
  <si>
    <t>Total Cost
(in EUR)</t>
  </si>
  <si>
    <r>
      <t>1. Human Resources</t>
    </r>
    <r>
      <rPr>
        <b/>
        <vertAlign val="superscript"/>
        <sz val="10"/>
        <color indexed="8"/>
        <rFont val="Arial"/>
        <family val="2"/>
      </rPr>
      <t>14</t>
    </r>
  </si>
  <si>
    <r>
      <t>1.1 Salaries (gross salaries including social security charges and other related costs, local staff)</t>
    </r>
    <r>
      <rPr>
        <vertAlign val="superscript"/>
        <sz val="10"/>
        <rFont val="Arial"/>
        <family val="2"/>
      </rPr>
      <t>4</t>
    </r>
  </si>
  <si>
    <t xml:space="preserve">   1.1.1 Technical</t>
  </si>
  <si>
    <t>Per month</t>
  </si>
  <si>
    <t>1.1.2.1 Project Manager (100%)(PMC RC)</t>
  </si>
  <si>
    <t>1.1.2.2 Project Officer (50%)(PMC RC)</t>
  </si>
  <si>
    <t>1.1.2.3 Field Coordinator (100%)(PMC RC)</t>
  </si>
  <si>
    <t xml:space="preserve">   1.1.2 Administrative/ support staff</t>
  </si>
  <si>
    <t>1.1.2.1 Financial Officer (40%)(PMC RC)</t>
  </si>
  <si>
    <t>1.1.2.2 Communications Officer (20%)(PMC RC)</t>
  </si>
  <si>
    <t>1.1.2.3 Logistic and Procurement Officer (30%)(PMC RC)</t>
  </si>
  <si>
    <t>1.2 Salaries (gross salaries including social security
charges and other related costs, expat/int. staff)</t>
  </si>
  <si>
    <r>
      <t>1.3 Per diems for missions/travel</t>
    </r>
    <r>
      <rPr>
        <vertAlign val="superscript"/>
        <sz val="10"/>
        <rFont val="Arial"/>
        <family val="2"/>
      </rPr>
      <t>5</t>
    </r>
  </si>
  <si>
    <t xml:space="preserve">   1.3.1 Abroad (staff assigned to the Action)</t>
  </si>
  <si>
    <t>Per diem</t>
  </si>
  <si>
    <t xml:space="preserve">   1.3.2 Local (staff assigned to the Action)</t>
  </si>
  <si>
    <t xml:space="preserve">   1.3.3 Seminar/conference participants</t>
  </si>
  <si>
    <t>Subtotal Human Resources</t>
  </si>
  <si>
    <r>
      <t>2. Travel</t>
    </r>
    <r>
      <rPr>
        <b/>
        <vertAlign val="superscript"/>
        <sz val="10"/>
        <rFont val="Arial"/>
        <family val="2"/>
      </rPr>
      <t>6</t>
    </r>
  </si>
  <si>
    <t>2.1 International travel (round ticket)</t>
  </si>
  <si>
    <t>Per flight</t>
  </si>
  <si>
    <r>
      <t>2.2 Local transportation</t>
    </r>
    <r>
      <rPr>
        <b/>
        <sz val="10"/>
        <color theme="1"/>
        <rFont val="Arial"/>
        <family val="2"/>
      </rPr>
      <t xml:space="preserve"> </t>
    </r>
  </si>
  <si>
    <t>Subtotal Travel</t>
  </si>
  <si>
    <r>
      <t>3. Equipment and supplies</t>
    </r>
    <r>
      <rPr>
        <b/>
        <vertAlign val="superscript"/>
        <sz val="10"/>
        <rFont val="Arial"/>
        <family val="2"/>
      </rPr>
      <t>7</t>
    </r>
  </si>
  <si>
    <t>3.1 Purchase or rent of vehicles</t>
  </si>
  <si>
    <t>Per Vehicle</t>
  </si>
  <si>
    <t>3.2 Furniture, computer equipment</t>
  </si>
  <si>
    <t>3.2.1. Laptops</t>
  </si>
  <si>
    <t>Per Person</t>
  </si>
  <si>
    <t>3.2.2. Office furniture and equipment</t>
  </si>
  <si>
    <t>Per Set</t>
  </si>
  <si>
    <t>3.3 Machines, tools…</t>
  </si>
  <si>
    <t>3.4 Spare parts/equipment for machines, tools</t>
  </si>
  <si>
    <t>3.5 Other (please specify)</t>
  </si>
  <si>
    <t>Subtotal Equipment and supplies</t>
  </si>
  <si>
    <r>
      <t>4. Local office</t>
    </r>
    <r>
      <rPr>
        <b/>
        <vertAlign val="superscript"/>
        <sz val="10"/>
        <color indexed="8"/>
        <rFont val="Arial"/>
        <family val="2"/>
      </rPr>
      <t>14</t>
    </r>
  </si>
  <si>
    <t>4.1 Vehicle costs (on call drivers)</t>
  </si>
  <si>
    <t>4.2 Office rent</t>
  </si>
  <si>
    <t>4.3 Consumables - office supplies</t>
  </si>
  <si>
    <t>4.4 Other services (tel/fax, electricity/heating, maintenance)</t>
  </si>
  <si>
    <t>Subtotal Local office</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</si>
  <si>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</si>
  <si>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</si>
  <si>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</si>
  <si>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t>5.3 Expenditure verification/Audit</t>
  </si>
  <si>
    <t>5.4 Evaluation costs (external)</t>
  </si>
  <si>
    <t>Per evaluation</t>
  </si>
  <si>
    <t>5.5 Translation, interpreters</t>
  </si>
  <si>
    <t>5.6 Financial services (bank guarantee costs etc.)</t>
  </si>
  <si>
    <r>
      <t>5.7 Costs of conferences/seminars</t>
    </r>
    <r>
      <rPr>
        <vertAlign val="superscript"/>
        <sz val="10"/>
        <rFont val="Arial"/>
        <family val="2"/>
      </rPr>
      <t>9</t>
    </r>
  </si>
  <si>
    <r>
      <t>5.8. Visibility actions</t>
    </r>
    <r>
      <rPr>
        <vertAlign val="superscript"/>
        <sz val="10"/>
        <rFont val="Arial"/>
        <family val="2"/>
      </rPr>
      <t>10</t>
    </r>
  </si>
  <si>
    <t>5.8.1. Visibility materials</t>
  </si>
  <si>
    <t>Per Year</t>
  </si>
  <si>
    <t>5.8.2. Press-visit</t>
  </si>
  <si>
    <t>Per visit</t>
  </si>
  <si>
    <t>Subtotal Other costs, services</t>
  </si>
  <si>
    <t>6. Other</t>
  </si>
  <si>
    <t>6.1. Activities under Output 1: Creation of 2 business clusters in the Oni Municipality</t>
  </si>
  <si>
    <t>6.1.1. Mapping of existing enterprises in Oni Municipality</t>
  </si>
  <si>
    <t>Per Day</t>
  </si>
  <si>
    <t>6.1.2. Conduction of cluster diagnostic studies</t>
  </si>
  <si>
    <t>6.1.3. Workshop for Presenting Diagnostic Studies and Selection of Priority Clusters</t>
  </si>
  <si>
    <t>6.1.3.1. Event venue and catering</t>
  </si>
  <si>
    <t>Per Event</t>
  </si>
  <si>
    <t>6.1.3.2. Conduction of the workshop</t>
  </si>
  <si>
    <t>6.1.4. Institutionalization of the Oni Municipality Business Clusters</t>
  </si>
  <si>
    <t>6.1.4.1 Elaboration of the Statutes of the Selected Clusters, Registration of the clusters</t>
  </si>
  <si>
    <t xml:space="preserve">6.1.4.2 Workshop for elaboration of statutes </t>
  </si>
  <si>
    <t>Per Workshop</t>
  </si>
  <si>
    <t>6.1.5. Develop Cluster Strategies and Action Plans, including financial sustainability plans</t>
  </si>
  <si>
    <t>6.2. Activities under Output 2: Improved capacities of cluster managers and member MSMEs and implemented pilot projects via sub-grant mechanism</t>
  </si>
  <si>
    <t>6.2.0. Recruitment of two cluster managers</t>
  </si>
  <si>
    <r>
      <t>6.2.1. Conduct capacity building workshops/trainings of cluster managers and cluster members on selected topics</t>
    </r>
    <r>
      <rPr>
        <sz val="8"/>
        <rFont val="Times New Roman"/>
        <family val="1"/>
      </rPr>
      <t> </t>
    </r>
  </si>
  <si>
    <t>6.2.1.1. Workshop venue and catering</t>
  </si>
  <si>
    <t>6.2.1.2. Conduction of the workshop</t>
  </si>
  <si>
    <r>
      <t>6.2.2. Implement pilot cluster support projects via sub-grants mechanism based on the initiatives developed by the clusters</t>
    </r>
    <r>
      <rPr>
        <sz val="8"/>
        <rFont val="Times New Roman"/>
        <family val="1"/>
      </rPr>
      <t> </t>
    </r>
  </si>
  <si>
    <t>6.2.2.1. Establishment and implementation of the sub-grant scheme</t>
  </si>
  <si>
    <t>6.2.2.2. Direct grants for the two clusters</t>
  </si>
  <si>
    <t>Per cluster</t>
  </si>
  <si>
    <r>
      <t>6.2.3. Initiate Strategic Partnership with similar Clusters of the EU Members States</t>
    </r>
    <r>
      <rPr>
        <sz val="8"/>
        <rFont val="Times New Roman"/>
        <family val="1"/>
      </rPr>
      <t>  </t>
    </r>
  </si>
  <si>
    <t>6.2.3.1. Communication with identified clusters in the EU</t>
  </si>
  <si>
    <t xml:space="preserve">6.2.3.2. Study tour in EU for cluster N1 </t>
  </si>
  <si>
    <t>6.2.3.2.1. International flights</t>
  </si>
  <si>
    <t>6.2.3.2.1. Daily expenditure</t>
  </si>
  <si>
    <t>6.2.3.3. Study tour in EU for cluster N2</t>
  </si>
  <si>
    <t>6.2.3.3.1. International flights</t>
  </si>
  <si>
    <t>6.2.3.3.1. Daily expenditure</t>
  </si>
  <si>
    <t>6.3. Activities under Output 3: Improved investment visibility of the Oni Municipality</t>
  </si>
  <si>
    <r>
      <t>6.3.1. Complement the study on the investment attractiveness of the Oni Municipality using mapping and cluster diagnostic study results</t>
    </r>
    <r>
      <rPr>
        <sz val="8"/>
        <rFont val="Times New Roman"/>
        <family val="1"/>
      </rPr>
      <t> </t>
    </r>
  </si>
  <si>
    <r>
      <t>6.3.2. Organize capacity building trainings</t>
    </r>
    <r>
      <rPr>
        <sz val="8"/>
        <rFont val="Arial"/>
        <family val="2"/>
      </rPr>
      <t> </t>
    </r>
    <r>
      <rPr>
        <sz val="10"/>
        <rFont val="Arial"/>
        <family val="2"/>
      </rPr>
      <t xml:space="preserve"> of regional and local officials on investment promotion and facilitation, aftercare and advocacy</t>
    </r>
  </si>
  <si>
    <t>6.3.2.1. Training venue and catering</t>
  </si>
  <si>
    <t>6.3.2.2. Conduction of capacity building trainings</t>
  </si>
  <si>
    <r>
      <t>6.3.3. Create Investment Website of the Oni municipality and upload information on Oni Investment Potential</t>
    </r>
    <r>
      <rPr>
        <sz val="8"/>
        <rFont val="Times New Roman"/>
        <family val="1"/>
      </rPr>
      <t> </t>
    </r>
  </si>
  <si>
    <t>6.3.3.1. Elaboration of the contents of the website</t>
  </si>
  <si>
    <t>6.3.3.2. Creation of the website</t>
  </si>
  <si>
    <t>Per website</t>
  </si>
  <si>
    <t>Subtotal Other</t>
  </si>
  <si>
    <t>7.  Subtotal direct eligible costs of the Action (1-6)</t>
  </si>
  <si>
    <t>8. Indirect costs (maximum 7% of  7, subtotal of direct eligible costs of the Action)</t>
  </si>
  <si>
    <t>9. Total eligible costs of the Action, excluding reserve and volunteers' work (7+ 8)</t>
  </si>
  <si>
    <t xml:space="preserve">10.1  Provision for contingency reserve (maximum 5% of  7 'Subtotal of direct eligible costs of the Action') </t>
  </si>
  <si>
    <r>
      <t xml:space="preserve">10.2 Volunteers' work </t>
    </r>
    <r>
      <rPr>
        <b/>
        <vertAlign val="superscript"/>
        <sz val="10"/>
        <rFont val="Arial"/>
        <family val="2"/>
      </rPr>
      <t>15</t>
    </r>
  </si>
  <si>
    <r>
      <t xml:space="preserve">11. Total </t>
    </r>
    <r>
      <rPr>
        <b/>
        <sz val="10"/>
        <rFont val="Arial"/>
        <family val="2"/>
      </rPr>
      <t xml:space="preserve">eligible costs (9+10) </t>
    </r>
  </si>
  <si>
    <r>
      <t xml:space="preserve">12. - Taxes </t>
    </r>
    <r>
      <rPr>
        <vertAlign val="superscript"/>
        <sz val="10"/>
        <rFont val="Arial"/>
        <family val="2"/>
      </rPr>
      <t xml:space="preserve">11
</t>
    </r>
    <r>
      <rPr>
        <sz val="10"/>
        <rFont val="Arial"/>
        <family val="2"/>
      </rPr>
      <t xml:space="preserve">      - Contributions in kind </t>
    </r>
    <r>
      <rPr>
        <vertAlign val="superscript"/>
        <sz val="10"/>
        <rFont val="Arial"/>
        <family val="2"/>
      </rPr>
      <t>12</t>
    </r>
  </si>
  <si>
    <r>
      <t>13. Total accepted</t>
    </r>
    <r>
      <rPr>
        <b/>
        <vertAlign val="superscript"/>
        <sz val="10"/>
        <rFont val="Arial"/>
        <family val="2"/>
      </rPr>
      <t xml:space="preserve">11 </t>
    </r>
    <r>
      <rPr>
        <b/>
        <sz val="10"/>
        <rFont val="Arial"/>
        <family val="2"/>
      </rPr>
      <t>costs of the Action (11+12)</t>
    </r>
  </si>
  <si>
    <t>Oni Amount</t>
  </si>
  <si>
    <t>Oni Share</t>
  </si>
  <si>
    <t>PMC RC Amount</t>
  </si>
  <si>
    <t xml:space="preserve"> 1. აქტივობების ბიუჯეტი</t>
  </si>
  <si>
    <r>
      <t>ყველა წე</t>
    </r>
    <r>
      <rPr>
        <b/>
        <vertAlign val="superscript"/>
        <sz val="10"/>
        <rFont val="Arial"/>
        <family val="2"/>
      </rPr>
      <t>ლი</t>
    </r>
  </si>
  <si>
    <t>1. ადამიანური რესურსები</t>
  </si>
  <si>
    <t>1.1 ხელფასები (დარიცხული ხელფასები რომლებიც მოიცავს სოციალურ დაცვას და სხვა დაკავშირებულ ხარჯებს, ადგილობრივი პერსონალი)</t>
  </si>
  <si>
    <t>1.3 დღიური მისიები/მოგზაურობა</t>
  </si>
  <si>
    <t>2. მოგზაურობა</t>
  </si>
  <si>
    <t>4. ადგილობრივი ოფისი</t>
  </si>
  <si>
    <t>5. სხვა ხარჯები, სერვისები</t>
  </si>
  <si>
    <r>
      <t>12. - გადასახადები</t>
    </r>
    <r>
      <rPr>
        <vertAlign val="superscript"/>
        <sz val="10"/>
        <rFont val="Arial"/>
        <family val="2"/>
      </rPr>
      <t xml:space="preserve">
</t>
    </r>
    <r>
      <rPr>
        <sz val="10"/>
        <rFont val="Arial"/>
        <family val="2"/>
      </rPr>
      <t xml:space="preserve">      - კონტრიბუციები</t>
    </r>
  </si>
  <si>
    <r>
      <t>13. აქტივობების ჯამური აღიარებული</t>
    </r>
    <r>
      <rPr>
        <b/>
        <vertAlign val="superscript"/>
        <sz val="10"/>
        <rFont val="Arial"/>
        <family val="2"/>
      </rPr>
      <t xml:space="preserve"> </t>
    </r>
    <r>
      <rPr>
        <b/>
        <sz val="10"/>
        <rFont val="Arial"/>
        <family val="2"/>
      </rPr>
      <t>ხარჯები  (11+12)</t>
    </r>
  </si>
  <si>
    <t>2. ბიუჯეტის დასაბუთება</t>
  </si>
  <si>
    <t>განმარტება</t>
  </si>
  <si>
    <t xml:space="preserve"> შეფასებული ხარჯის დასაბუთება</t>
  </si>
  <si>
    <t>წარმოადგინდეთ ბიუჯეტის თითოეული პუნქტის ნარატიული განმარტება, რომელიც აჩვენებს ამ ხარჯების აუცილებლობას და მათ კავშირს მოქმედებასთან (მაგ. მოქმედების აღწერაში მიუთითეთ შესაბამისი დაკავშირებული მოქმედება და/ან შედეგი).</t>
  </si>
  <si>
    <t>წარმოადგინდეთ შეფასებული ხარჯების გაანგარიშების დასაბუთება. გაითვალისწინეთ, რომ შეფასება უნდა ეფუძნებოდეს რეალურ ხარჯებს ან ხარჯების გამარტივებულ ვარიანტებს, თუ ეს ნებადართულია გრანტის აპლიკანტთა სახელმძღვანელოს განყოფილება 2.1.5.-ის მიხედვით</t>
  </si>
  <si>
    <t>პროექტის მენეჯერი ზედამხედველობს პროექტის ყველა აქტივობას, თანამშრომლობს პროექტის პერსონალთან პროექტის M&amp;E გეგმის შესაქმნელად და აკონტროლებს პროგრესს ინდიკატორების მიხედვით, კოორდინაციას უწევს პროექტის პერსონალს და პასუხისმგებელია პროექტის ანგარიშების მომზადებაზე.</t>
  </si>
  <si>
    <t xml:space="preserve"> 1,200 ევროს ოდენობის დარიცხული ხელფასი (ერთი ერთეულის განაკვეთი) ეფუძნება PMC RC-ის რეალური ხელფასის სქემას პროექტის მენეჯერის პოზიციაზე მსგავსი მასშტაბის პროექტებში და ითვალისწინებს არსებულ საბაზრო განაკვეთებს ამ თანამდებობისთვის საჭირო სამუშაო გამოცდილებისთვის. გადასახადები გათვალისწინებულია. ხელფასი დაირიცხება დროის ცხრილის მიხედვით.</t>
  </si>
  <si>
    <t>პასუხისმგებელია PMC RC-ის მხრიდან აქტივობების მონიტორინგსა და ადმინისტრირებაზე, საველე კოორდინატორის ზედამხედველობაზე, დაქირავების პროცესზე, ტრენერებთან და კონსულტანტებთან კომუნიკაციაზე, ხარისხის უზრუნველყოფაზე, ნარატიული ანგარიშების მომზადებაზე, პროექტთან დაკავშირებული აქტივობების PMC RC-ის ვებ-გვერდზე გავრცელებაზე, მედიასთან მუშაობა.  50%-იანი დატვირთვით 24 თვის განმავლობაში.</t>
  </si>
  <si>
    <t>1,200 ევროს ოდენობის დარიცხული ხელფასი (ერთი ერთეულის განიკვეთი) ეფუძნება PMC RC-ის სახელფასო სკალას. ყოველთვიური ხელფასი გამოითვლება დატვირთვის მიხედვით (1200 X 50% = 600). გადასახადები გათვალისწინებულია. ხელფასი დაირიცხება დროის ცხრილის მიხედვით.</t>
  </si>
  <si>
    <t>საველე კოორდინატორი პასუხისმგებელი იქნება პროექტის ფარგლებში აქტივობების კოორდინაციასა და შესაბამის ანგარიშგებაზე, კლასტერების შექმნისა და განვითარების ხელშეწყობაზე, ღონისძიებების კოორდინაციასა და ზედამხედველობაზე, ღონისძიებებზე ჩანაწერების გაკეთებაზე, შესაბამისი ტრენინგებისა და სემინარების ორგანიზებაზე, ქვე-გრანტების ანალიზისა და შეფასებებში ჩართულობაზე, და სხვა ყოველდღიური აქტივობების განხორციელებაზე. დატვირთვა იქნება 100% , 24 თვის განმავლობაში</t>
  </si>
  <si>
    <t xml:space="preserve"> 1,000 ევროს ოდენობის დარიცხული ხელფასი (ერთი ერთეულის განაკვეთი) გამოთვლილია PMC RC-ის სახელფასო სკალასა და ისეთ რეგიონალურ პროექტებში გამოცდილებაზე დაყრდნობით, როგორებიცაა ENPARD Khulo LAG და Mestia LAG. გადასახადები გათვალისწინებულია. ხელფასი დაირიცხება დროის ცხრილის მიხედვით.</t>
  </si>
  <si>
    <t>ფინანსური ოფიცერი პასუხისმგებელია ფინანსური ხარჯების აღრიცხვაზე, დამხმარე დოკუმენტაციის მომზადებაზე, ფინანსური რეპორტების შედგენაზე. სამუშაო დატვირთვა შეფასებულია 40%-მდე 24 თვის განმავლობაში.</t>
  </si>
  <si>
    <t xml:space="preserve">პოზიციის განაკვეთი დაანგარიშებული იყო PMC RC-ის სახელფასო სკალის მიხედვით. თვიური ანაზღაურება გამოთვლილია დატვირთვის მიხედვით (1,000 X 40% = 400) </t>
  </si>
  <si>
    <t>კომუნიკაციების ოფიცერი პასუხისმგებელი იქნება პროექტის ხილვადობის სტრატეგიის იმპლემენტაციაზე, მათ შორის მედიასთან კომუნიკაციაზე, მედია პროდუქტების მომზადებაზე, პროექტთან დაკავშირებული სოციალური მედიის პლატფორმების მართვაზე, პროექტის შედეგების გამრავლებაზე და უფრო ფართო აუდიტორიასთან კომუნიკაციაზე. სამუშაო დატვირთვა შეფასებულია 20% 24 თვის განმავლობაში</t>
  </si>
  <si>
    <t>პოზიციის განაკვეთი გამოთვლილია PMC RC-ის სახელფასო სკალის მიხედვით. ყოველთვიური ხელფასი გამოითვლება დატვირთვის მიხედვით (1000 X 20% = 200)</t>
  </si>
  <si>
    <t>PMC RC-ის ლოგისტიკისა და შესყიდვების თავისი დროის 30%-ს გამოყოფს პროექტისთვის. ის უზრუნველყოფს ლოჯისტიკურ მხარდაჭერას და იქნება პასუხისმგებელი შესყიდვებზე, პროექტის საჭიროებებისა და ევროკავშირის სახელმძღვანელო პრინციპების შესაბამისად.</t>
  </si>
  <si>
    <t>პოზიციის განაკვეთი გამოთვლილია PMC RC-ის სახელფასო სკალის მიხედვით. ყოველთვიური ხელფასი გამოითვლება დატვირთვის მიხედვით (1000 X 30% = 300)</t>
  </si>
  <si>
    <t xml:space="preserve">   1.3.1 საზღვარგარეთ (პროექტის ფარგლებში განსაზღვრული მოქმედებების განხორციელებაზე პასუხისმგებელი პერსონალი)</t>
  </si>
  <si>
    <t xml:space="preserve"> მიუხედავად იმისა, რომ პროექტი მოიცავს   საზღვარგარეთ მიზნობრივი მოგზაურობისთვის განსაზღვრულ დღიურ ხარჯებს, ისინი აღწერილია ამ განყოფილებაში, რადგან უფრო მიზანშეწონილი ჩანდა ამ ხარჯების აღწერა ერთვოდეს შესაბამის ქმედებას</t>
  </si>
  <si>
    <t xml:space="preserve">   1.3.2 ადგილობრივი (პროექტის ფარგლებში განსაზღვრული მოქმედებების განხორციელებაზე პასუხისმგებელი პერსონალი)</t>
  </si>
  <si>
    <t xml:space="preserve"> დღიური ხარჯები მოიცავს კვებას, საცხოვრებელს და სხვადასხვა განუსაზღვრელ ხარჯებს (მაგ. დაზღვევა) პროექტის პერსონალისთვის (ექსპერტების, ტრენერების და მკვლევარების ჩათვლით)</t>
  </si>
  <si>
    <t>განაკვეთი მოიცავს საცხოვრებლის ხარჯებს, ისევე როგორც დღიურ დანამატებს პროექტის პერსონალისთვის და ემორჩილება PMC RC-ის შიდა რეგულაციებს კომპანიის პერსონალის ქვეყნის შიგნით მოგზაურობის შესახებ.</t>
  </si>
  <si>
    <t>2.1. საერთაშორისო მოგზაურობა</t>
  </si>
  <si>
    <t>მიუხედავად იმისა, რომ პროექტი არ მოიცავს საზღვარგარეთ მიზნობრივი მოგზაურობისთვის განსაზღვრულ დღიურ ხარჯებს, ისინი აღწერილია ამ განყოფილებაში, მიუხედავად იმისა, რომ პროექტი მოიცავს   საზღვარგარეთ მიზნობრივი მოგზაურობისთვის განსაზღვრულ დღიურ ხარჯებს, ისინი აღწერილია ამ განყოფილებაში, რადგან უფრო მიზანშეწონილი ჩანდა ამ ხარჯების აღწერა ერთვოდეს შესაბამის ქმედებას</t>
  </si>
  <si>
    <t xml:space="preserve"> ადგილობრივი ტრანსპორტირება მოიცავს როგორც პროექტის პერსონალის, ასევე ექსპერტების, მკვლევარებისა და ტრენერების თბილისიდან ონამდე და უკან ტრანსპორტირებას. პროექტის აქტივობების რეგიონალურ ობიექტებზე ქვეყნის შიგნით ტრანსპორტირება მოხდება საერთო მიკროავტობუსების მეშვეობით.</t>
  </si>
  <si>
    <t xml:space="preserve">ერთი ერთეულის განაკვეთი არის სავარაუდო თანხა, რომელიც საჭიროა თბილისიდან ონამდე ერთი ორმხრივი მგზავრობისთვის საერთო მიკროავტობუსით. 100 ევრო x 64 ვიზიტი = 6400 ევრო  </t>
  </si>
  <si>
    <t>3. აღჭურვილობა და მარაგები</t>
  </si>
  <si>
    <t>სამი ლეპტოპი უნდა იყოს უზრუნველყოფილი საველე კოორდინატორისთვის და ორი კლასტერის მენეჯერისთვის. კლასტერ მენეჯერებისთვის ლეპტოპები შეძენილი იქნება მეორე წლის დასაწყისში</t>
  </si>
  <si>
    <t>წარსული გამოცდილების მიხედვით ახალი ლეპტოპის მიახლოებითი ღირებულებაა 750. სამი ლეპტოპის მთლიანი ხარჯი იქნება 2250</t>
  </si>
  <si>
    <t>rსაოფისე ავეჯი და აღჭურვილობა უნდა მიეწოდოს საველე კოორდინატორს და კლასტერის ორ მენეჯერს. კლასტერ მენეჯერებისთვის აღჭურვილობა შესყიდული იქნება მეორე წლის დასაწყისში</t>
  </si>
  <si>
    <t>წარსული გამოცდილებიდან გამომდინარე, საოფისე ავეჯისა და ტექნიკის კომპლექტის სავარაუდო ღირებულებაა 500 ლარი. სამი ლეპტოპისთვის ჯამური ღირებულება იქნება 1500 წ.</t>
  </si>
  <si>
    <t>მორიგე მძღოლები დაეხმარებიან პროექტის პერსონალს პროექტის განხორციელების მთელი პერიოდის განმავლობაში, ძირითადად, როცა საჭირო იქნება რეგიონის ფარგლებში ტრანსპორტირება</t>
  </si>
  <si>
    <t>განაკვეთი გამოთვლილია პროექტის განხორციელების არეალის და მგზავრობის სიხშირის მიხედვით - საშუალოდ დაფარული მანძილი 400 კმ თვეში და მძღოლებისთვის ფიქსირებული ანაზღაურება 0.25 ევრო კმ-ზე ლოდინის დროის ჩათვლით. (საკუთარი მანქანებით)</t>
  </si>
  <si>
    <t>დაქირავებული ოფისი გამოიყოფა  კლასტერის ორი მენეჯერისთვის. ოფისს ექნება სივრცე სადაც კლასტერის მენეჯერები გამართავენ შეხვედრებს კლასტერის შესაბამის წევრებთან.</t>
  </si>
  <si>
    <t>საველე ოფისის ქირის ღირებულება შეფასებულია რეგიონის ადგილობრივი ტარიფების მიხედვით და ბიუჯეტით არის გათვლილი 100%-ით 24 თვის განმავლობაში. 300 ევრო x 12 თვე = 3600 ევრო</t>
  </si>
  <si>
    <t>ბიუჯეტის ეს ნაწილი  ითვალისწინებს საკანცელარიო ნივთებს, რომლებიც გამოყენებული იქნება ონში მდებარე კლასტერების მენეჯერების ოფისში</t>
  </si>
  <si>
    <t>ხარჯები გამოთვლილია PMC RC-ის მსგავსი მასშტაბის პროექტების საფუძველზე. 50 ევრო X 12 თვე = 600 ევრო</t>
  </si>
  <si>
    <t>ონის კლასტერის მენეჯერის ოფისში პროექტთან დაკავშირებული კავშირგაბმულობის, ელექტროენერგიის, გათბობის, მოვლის და სხვა შესაბამისი ყველა ხარჯი გათვალისწინებულილა ბიუჯეტის ამ ნაწილში.</t>
  </si>
  <si>
    <t>Costs are calculated based on PMC RC's projects of similar scale. 150 EUR X 12 months = 1,800 EUR</t>
  </si>
  <si>
    <t>5.1 პუბლიკაციები</t>
  </si>
  <si>
    <t>5.2 კვლევები</t>
  </si>
  <si>
    <t xml:space="preserve">გარე ექსპერტ(ებ)ი დაკონტრაქტდებიან პროექტის საბოლოო შეფასების გასაკეთებლეად </t>
  </si>
  <si>
    <t>გარე შეფასების ღირებულება ეფუძნება PMC RC-ის წარსულ გამოცდილებას მსგავს პროექტებში. შეფასება მოიცავს პროექტის შემდგომ კვლევას რომელიც შეაფასებს ინტერვენციის გავლენას</t>
  </si>
  <si>
    <t xml:space="preserve"> თარგმანის ხარჯები მოიცავს პროექტის ფარგლებში წარმოებული ყველა პუბლიკაციისა და პროექტის ხილვადობისთვის საჭირო ყველა მასალის თარგმნას, ასევე კორექტირების ხარჯებს.</t>
  </si>
  <si>
    <t>ხარჯი მოიცავს თარგმანის სავარაუდო რაოდენობას და ყოველთვიურ ღირებულებას, რომელიც ეფუძნება  პროექტის საჭიროებებს, საბაზრო ფასებსა და ბოლო მსგავსი ინტერვენციების დროს დაფიქსირებულ საშუალო თვიურ ხარჯებს. სავარაუდო ხარჯები გამოითვლება ყოველთვიური ხარჯის გათვალისწინებით. პროექტის განხორციელების პერიოდში - 24 თვე.
50 ევრო x 24 თვე = 1200 ევრო</t>
  </si>
  <si>
    <t>ფინანსური მომსახურების ხარჯები მოიცავს ყველა ხარჯს, რომელიც დაკავშირებულია პროექტის ფინანსურ ოპერაციებთან, როგორიცაა საბანკო საკომისიო</t>
  </si>
  <si>
    <t>სავარაუდო ღირებულება ეფუძნება PMC-ის გამოცდილებას საბანკო გადარიცხვების ხარჯებთან დაკავშირებით.
30 ევრო x 24 თვე = 720 ევრო</t>
  </si>
  <si>
    <t>5.7 კონფერენციების/სემინარების ხარჯები</t>
  </si>
  <si>
    <t>5.8. ხილვადობის ღონისძიებები</t>
  </si>
  <si>
    <t>პროექტი მოამზადებს ანიმაციურ ვიდეოებს, ბროშურებს, ბუკლეტებს, ბანერებს, სტიკერებს და სხვა საინფორმაციო მასალებს საზოგადოების ცნობიერების ამაღლებისა და პროექტის, დონორი და განმახორციელებელი ორგანიზაციების ხილვადობის უზრუნველსაყოფად. მასალები დამზადდება ევროკავშირის ხილვადობის გაიდლაინების მიხედვით. პროექტის აქტივობების აქტიური გავრცელებისთვის გამოყენებული იქნება ადგილობრივი რადიო და სხვა მედია საშუალებები. რაც მთავარია, პროექტის ფარგლებში შეიქმნება Invest in Oni ვებგვერდი (საიტის შექმნასთან დაკავშირებული ხარჯები მოცემულია განყოფილებაში 6.3.3)</t>
  </si>
  <si>
    <t>PMC RC-ის მსგავს პროექტებში არსებული წარსული გამოცდილების გათვალისწინებით, ხილვადობის მასალები დაჯდება დაახლოებით 1,500 ევრო წელიწადში (ვებ-გვერდის გამოკლებით) 1500 X 2 = 3,000 ევრო</t>
  </si>
  <si>
    <t>პროექტის დასკვნით ეტაპზე, პროექტის კონსორციუმი მოაწყობს ეროვნული მედია საშუალებების ვიზიტს სამიზნე მუნიციპალიტეტებში, რათა გაზარდოს პროექტის შედეგების ხილვადობა.</t>
  </si>
  <si>
    <t>ხარჯი გამოთვლილია პრესის წარმომადგენლების მოგზაურობისა და საცხოვრებელ ხარჯებზე დაყრდნობით</t>
  </si>
  <si>
    <t>მე-6 სექციაში თითოეული აქტივობა მიეკუთვნება მის შესაბამის შედეგს და პირდაპირ კავშირშია განაცხადის იმ ნაწილთან, რომელშიც პროექტის თითოეული აქტივობა დეტალურად არის აღწერილი.</t>
  </si>
  <si>
    <t>ონის მუნიციპალიტეტში კლასტერული იდენტიფიცირების განსახორციელებლად 20 საექსპერტო დღეა საჭირო.</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</si>
  <si>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20 = 5000 ევრო</t>
  </si>
  <si>
    <t>კლასტერული დიაგნოსტიკური კვლევის ჩასატარებლად საჭიროა 20 საექსპერტო დღე. ამრიგად, 4 (ოთხი) კლასტერული დიაგნოსტიკური კვლევის ჩასატარებლად საჭიროა სულ 80 საექსპერტო დღე.</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</si>
  <si>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80 = 20,000 ევრო</t>
  </si>
  <si>
    <t>ერთი სრულდღიანია ვორქშოფი დაახლოებით 40 მონაწილით</t>
  </si>
  <si>
    <t>ხარჯი მოიცავს კვებისა და ადგილის გაქირავების სავარაუდო ღირებულებას, ასევე ერთი სრულდღიანი ვორქშოფის მასალებს 40 მონაწილეზე:
ჩატარების ადგილი: 100 ევრო x 1 დღე = 100 ევრო;
საკვები და გამაგრილებლები: 15 ევრო დღეში x 40 მონაწილე x 1 დღე = 600 ევრო
მასალები: 2 ევრო x 40 მონაწილე x 1 სემინარი = 80 ევრო
მთლიანი ღირებულება: 780 ევრო</t>
  </si>
  <si>
    <t xml:space="preserve">ვორქშოფის ჩასატარებლად გამოყოფილია 2 საექსპერტო დღე - 1 მოსამზადებლად, 1 თვითონ ვორქშოფისთვის </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</si>
  <si>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20 = 5,000 ევრო</t>
  </si>
  <si>
    <t xml:space="preserve"> 12 დღე არის საჭირო შერჩეული კლასტერების დასაკანონებლად და კლასტერების დასარეგისტრირებლად</t>
  </si>
  <si>
    <t>1 სრულდღიანი ვორქშოფი თითოეული კლასტერისთვის (ჯამში 2 სრულდღიანი ვორქშოფი), თითოში 15 მონაწილით.</t>
  </si>
  <si>
    <t>ხარჯი მოიცავს კვებისა და ადგილის ქირის სავარაუდო ღირებულბას, ასევე მასალებს სრულდღიანი სემინარებისთვის, 2 დღანი საერთო ხანგრძლივობით 15 მონაწილისთვის:
ჩატარების ადგილი: 100 ევრო x 2 დღე = 200 ევრო;
საკვები და გამაგრილებელი: 15 ევრო დღეში x 15 მონაწილე x 2 დღე = 450 ევრო
მასალები: 2 ევრო x 15 მონაწილე x 2 სემინარი = 60 ევრო
მთლიანი ღირებულება: 710 ევრო</t>
  </si>
  <si>
    <t>20 საექსპერტო დღეა საჭირო კლასტერული სტრატეგიებისა და სამოქმედო გეგმების, ასევე მათი ფინანსური მდგრადობის გეგმების შესამუშავებლად.</t>
  </si>
  <si>
    <t>მეორე წლის დასაწყისში პროექტი ყოველი შერჩეული ბიზნეს კლასტერისთვის დაიქირავებს ორ კლასტერ მენეჯერს. კლასტერების მენეჯერები პასუხისმგებელნი იქნებიან კლასტერებში საქმიანობის კოორდინაციაზე. ისინი აქტიურად იქნებიან ჩართულები კლასტერების მხარდაჭერის საპილოტე პროექტებში და კლასტერების სასწავლო ტურებში. გარდა ამისა, პროექტი გამოყოფს თანხებს კლასტერის მენეჯერების ხელფასებზე, რათა დაეხმაროს კლასტერის წევრებს გააცნობიერონ კლასტერის ყველა სარგებელი, სანამ ისინი თავად შეიტანენ წვლილს მის მდგრადობაში. ვფიქრობთ, რომ როცა კლასტერის მენეჯერის დანიშვნიდან ერთი წლის განმავლობაში პროექტი აჩვენებს ყველა იმ სასარგებლო მომსახურებას, რომლებითაც კლასტერს შეუძლია  თავისი წევრები უზრუნველყოს,  კლასტერის წევრებში მნიშვნელოვნად გაიზრდება სურვილი გადაიხადონ კლასტერში საწევრო თანხა.</t>
  </si>
  <si>
    <t>ერთი ერთეულის განაკვეთი 650 ევრო თვეში(დარიცხული ხელფასი) ეფუძნება  ამ თანამდებობისთვის, ასევე ონის მუნიციპალიტეტში არსებული უნიკალურ რეგიონულ გარემოებებისთვის. საჭირო სამუშაო გამოცდილებისთვის არსებულ საბაზრო განაკვეთებს. გადასახადები გათვალისწინებულია.</t>
  </si>
  <si>
    <t>დაგეგმილია 4 (ოთხი) 7-დღის ხანგრძლივობის, 0,5-დღიანი უნარების განვითარების ვორქშოფის ჩატარება შერჩეულ თემებზე კლასტერის მენეჯერებისა და წევრებისთვის. თითოეულ ტრენინგზე გათვალისწინებულია ტრენერის 5 დღე.</t>
  </si>
  <si>
    <t>ხარჯი მოიცავს კვებისა და საცხოვრებელის სავარაუდო ღირებულებას, ასევე მასალებს 4 ნახევარდღიანი სემინარისთვის, საერთო ხანგრძლივობით 28 დღე 30 მონაწილისთვის:
ჩატარების ადგილი: 100 ევრო x 28 დღე = 2800 ევრო;
საკვები და გამაგრილებლები: 15 ევრო დღეში x 30 მონაწილე x 28 დღე = 12,600 ევრო
მასალები: 2 ევრო x 30 მონაწილე x 4 სემინარი = 240 ევრო
ჯამური ხარჯები: 15640 ევრო</t>
  </si>
  <si>
    <t>300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 ასევე უმცროსი ტრენერების ხარჯები, ასეთის არსებობის შემთხვევაში 300 X 20 = 6,000 ევრო</t>
  </si>
  <si>
    <t>30 საექსპერტო დღეა საჭირო სუბგრანტის სქემის ჩამოყალიბებისა და განხორციელებისთვის, მათ შორის კლასტერების განაცხადების წერაში მხარდაჭერისთვის, ასევე განაცხადების შეფასების მატრიცის დადგენისთვის.</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</si>
  <si>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30 = 7,500 ევრო</t>
  </si>
  <si>
    <t>ორი ქვეგრანტი თითოეული კლასტერისთვის, საერთო ღირებულებით 60,000 და დაახლოებით 30,000 თითოეული, პირდაპირ გაცემული მესამე მხარეებისთვის (კლასტერები)</t>
  </si>
  <si>
    <t>30,000 X 2 = 60,000 ევრო</t>
  </si>
  <si>
    <t>16 საექსპერტო დღეა საჭირო ევროკავშირში იდენტიფიცირებულ კლასტერებთან კომუნიკაციისთვის და პარტნიორობის დასაწყებად.</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</si>
  <si>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16 = 4,000 ევრო</t>
  </si>
  <si>
    <t>დაგეგმილია 15 კაციანი დელეგაციის გაგზავნა სასწავლო ტურზე ევროკავშირის პარტნიორ კლასტერებში</t>
  </si>
  <si>
    <t xml:space="preserve">საშუალო ორმხრივი მგზავრობა ევროკავშირში: 400 ევრო                მონაწილეების რაოდენობა: 15                           ჯამური ხარჯი: 15 X 400= 6,000 ევრო    </t>
  </si>
  <si>
    <t>დაგეგმილია 15 კაციანი დელეგაციის გაგზავნა 4-დღიან სასწავლო ტურზე ევროკავშირის პარტნიორ კლასტერებში</t>
  </si>
  <si>
    <t>ყოველდღიურად, საცხოვრებელის ჩათვლით: EUR 175;                                                                  დღეების ჯამური რაოდენობა: 4 დღე X 15 მონაწილე: 160                                                              ჯამური ხარჯი = 60X175 = 10,500 ევრო</t>
  </si>
  <si>
    <t>6.3.  შედეგი 3-ის ფარგლებში გათვალისწინებული აქტივობები: ონის მუნიციპალიტეტის საინვესტიციო ხილვადობის გაუმჯობესება</t>
  </si>
  <si>
    <t>12 საექსპერტო დღე არის საჭირო აქტივობის განსახორციელებლად.</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</si>
  <si>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12 = 3,000 ევრო</t>
  </si>
  <si>
    <t xml:space="preserve">ერთი კვირის ხანგრძლივობის, 0.5 დღიანი, უნარების განსავითარებელი ტრენინგების განხორციელება დაგეგმილია დაახლოებით 25 ადგილობრივი ოფიციალური პირისთვის </t>
  </si>
  <si>
    <t>ხარჯში შედის კვებისა და ადგილის გაქირავების სავარაუდო ღირებულება, ასევე მასალები 1 ტრენინგისთვის, საერთო ხანგრძლივობით 7 დღე, სულ 25 მონაწილისთვის:
ჩატარების ადგილი: 100 ევრო x 7 დღე = 700 ევრო;
საკვები და გამაგრილებლები: 15 ევრო დღეში x 25 მონაწილე x 7 დღე = 2625 ევრო
მასალები: 2 ევრო x 25 მონაწილე x 1 ტრენინგი = 50 ევრო
მთლიანი ხარჯები: 3,375 ევრო</t>
  </si>
  <si>
    <t>ერთი კვირის ხანგრძლივობის, 0.5 დღიანი, უნარების განსავითარებელი ტრენინგების განხორციელება ადგილობრივი ოფიციალური პირისთვი. ამისათვის საჭიროა თითო ტრენერის 5 სრული დღე.</t>
  </si>
  <si>
    <t>300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ხარჯები.300 X 5 X 2 = 3,000 ევრო</t>
  </si>
  <si>
    <t>5 დღეა საჭირო საიტის კონტენტის დასამუშავებლად და ვებ დეველოპერისთვის ტექნიკური დავალების შესამუშავებლად</t>
  </si>
  <si>
    <t>250 ევროს ოდენობის განაკვეთი ერთ ერთეულზე (დარიცხული) ეფუძნება PMC RC-ის ხელფასის სკალას და მსგავსი მასშტაბის პროექტებში წარსულ გამოცდილებას. ფასში შედის მგზავრობისა და საცხოვრებელი ხარჯები.250 X 5 = 1,250 ევრო</t>
  </si>
  <si>
    <t>საინვესტიციო ვებ-გვერდი არის პროექტის  ხილვადობის ერთ-ერთი მთავარი ინსტრუმენტი. ვებ-გვერდი ხელს შეუწყობს რეგიონში შემდგომი ინვესტიციების მოზიდვას, ასევე ინსტიტუციონალიზებული და პოტენციური ბიზნეს კლასტერების დემონსტრაციას.</t>
  </si>
  <si>
    <t>საინვესტიციო ვებ-გვერდის შექმნის საფასური 5000 ევრო ეფუძნება არსებულ საბაზრო განაკვეთებს, ასევე PMC RC-ის მსგავს გამოცდილებას. ეს მოიცავს როგორც ვებ-გვერდის შემქმნელის, ასევე დიზაინერის ღირებულებას.</t>
  </si>
  <si>
    <t>2. Justification of the Budget for the Action</t>
  </si>
  <si>
    <t>Clarification of the budget items</t>
  </si>
  <si>
    <t>Justification of the estimated costs</t>
  </si>
  <si>
    <t>Provide a narrative clarification of each budget item demonstrating the necessity of the costs and how they relate to the action (e.g. through references to the activities and/or results in the Description of the Action).</t>
  </si>
  <si>
    <t>Provide a justification of the calculation of the estimated costs. Note that the estimation should be based on real costs or on simplified cost options if allowed, as described in section 2.1.5 of the Guidelines for Grants Applicants</t>
  </si>
  <si>
    <t>1. Human Resources</t>
  </si>
  <si>
    <t>Project Manager supervises all project activities, collaborates with the project staff for the creation of the project M&amp;E plan and monitors the progress according to indicators, coordinates project staff, and is responsible for the preparation of quality project reports.</t>
  </si>
  <si>
    <t>The unit rate of 1,200 EUR for the gross salary is based on PMC RC's actual salary scheme for the position of a Project Manager in the projects of similar scale and takes into consideration existing market rates for the work experience necessary for this position. Taxes are included. The salary will be charged based on timesheets.</t>
  </si>
  <si>
    <t>Responsible for monitoring and administration of activities from PMC RC side, supervision of Field Coordinator, recruitment process, communication of trainers and consultants, quality assurance, preparing narrative reports, disseminating project related activities on PMC RC web-page, work with media. Workload 50% during 24 months.</t>
  </si>
  <si>
    <t>The unit rate of 1,200 EUR for the gross salary is according the PMC RC salary scale. Monthly salary is calculated based on workload (1,200 X 50% = 600). Taxes are included. The salary will be charged based on timesheets.</t>
  </si>
  <si>
    <t>The Field coordinator will be responsible for coordination of activities under the project and respective reporting, facilitation of cluster creation and development, coordination and supervision of events, writing notes from the events, organization of relevant trainings and workshops, involvement in analysis and assessment of sub-grants, and carrying out other day-to-day activities. The workload will be 100% during 24 months</t>
  </si>
  <si>
    <t>The unit rate of 1,000 EUR for the gross salary is calculated according to the PMC RC salary scale and experience in regional development projects such as ENPARD Khulo LAG and Mestia LAG. Taxes are included. The salary will be charged based on timesheets.</t>
  </si>
  <si>
    <t>Financial Officer is responsible for recording of financial expenditures, preparing supporting documents, compilation of financial reports. The workload is estimated to be 40% during 24 months.</t>
  </si>
  <si>
    <t>The rate for the position was calculated based on PMC RC's salary scale. Monthly salary is calculated based on workload (1,000 X 40% = 400)</t>
  </si>
  <si>
    <t>Communications Officer will be responsible for the implementation of the project visibility strategy, including the communication with the media, preparation of media products, management of project-relevant social media platforms, proliferation of project outputs and communication with the wider audience. The workload is estimated to be 20% during 24 months</t>
  </si>
  <si>
    <t>The rate for the position was calculated based on PMC RC's salary scale. Monthly salary is calculated based on workload (1,000 X 20% = 200)</t>
  </si>
  <si>
    <t>Logistic and Procurement Officer from PMC RC will allocate 30% of his/her time to the project. He/she will provide logistical support and be responsible for procurement according to the project needs and the EU guidelines.</t>
  </si>
  <si>
    <t>The rate for the position was calculated based on PMC RC's salary scale. Monthly salary is calculated based on workload (1,000 X 30% = 300)</t>
  </si>
  <si>
    <t>While the project does include per diem expenditures for missions travel abroad, they are described in section, as it seemed more appropriate to include the cost together with the relevant action</t>
  </si>
  <si>
    <t>Per diem covers meals, accommodation and sundry expenditure (e.g. insurance) for project staff (not including experts, trainers and researchers)</t>
  </si>
  <si>
    <t>The rate includes accommodation costs as well as daily allowences for the project staff and abides by PMC RC's internal regulations for in-country travel of the company staff.</t>
  </si>
  <si>
    <t>2. Travel</t>
  </si>
  <si>
    <t>2.1. International travel</t>
  </si>
  <si>
    <t>While the project does include expenditures for international travel, they are described in section, as it seemed more appropriate to include the cost together with the relevant action</t>
  </si>
  <si>
    <r>
      <t>2.2 Local transportation</t>
    </r>
    <r>
      <rPr>
        <b/>
        <sz val="10"/>
        <rFont val="Arial"/>
        <family val="2"/>
      </rPr>
      <t xml:space="preserve"> </t>
    </r>
  </si>
  <si>
    <t>Local transportation includes transportation for project's staff, as well as experts, researchers and trainers from Tbilisi to Oni and back. In-country travel to the regional sites of project activities will be facilitated through shared minibuses.</t>
  </si>
  <si>
    <t>The unit rate is an estimated amount needed for one round trip from Tbilisi to Oni on a shared minibus. 100 EUR x 64 visits = 6,400 EUR</t>
  </si>
  <si>
    <t>3. Equipment and supplies</t>
  </si>
  <si>
    <t>Three laptops are to be provided for Field Coordinator and two cluster managers. Laptops for cluster managers will be purchased at the beginning of the second year</t>
  </si>
  <si>
    <t>Based on past experience, approximate cost of a new laptop is 750. For three laptops, total cost would be 2250</t>
  </si>
  <si>
    <t>Office furniture and equipment is to be provided for Field Coordinator and two cluster managers. Equipment for cluster managers will be purchased at the beginning of the second year</t>
  </si>
  <si>
    <t xml:space="preserve">Based on past experience, approximate cost of a set of office furniture and equipment is 500. For three laptops, total cost would be 1500. </t>
  </si>
  <si>
    <t>4. Local office</t>
  </si>
  <si>
    <t>4.1 Vehicle costs (on-call drivers)</t>
  </si>
  <si>
    <t>On-call drivers will support the project staff throughout the project implementation period, mostly when transportation within the region is needed.</t>
  </si>
  <si>
    <t>Rate is calculated according to the area of project implementation and frequency of trips -  average covered distance 400 Km per month and fixed reimbursement to drivers 0.25 EUR per KM including waiting time.(by their own vehicles)</t>
  </si>
  <si>
    <t>Rented office will be designated for two cluster managers. The office will have a space for cluster managers to hold meeting with respective cluster members.</t>
  </si>
  <si>
    <t>The rent cost for a field office has been estimated according to local rates in the region and is budgeted for 100% for 24 months. 300 EUR x 12 months = 3,600 EUR</t>
  </si>
  <si>
    <t>This budget line accounts for office supplies to be used in the cluster managers' office in Oni</t>
  </si>
  <si>
    <t>Costs are calculated based on PMC RC's projects of similar scale. 50 EUR X 12 months = 600 EUR</t>
  </si>
  <si>
    <t>All the project related expenses in Oni cluster manager office for communications, electricity, heating, maintenance and other relevant costs are included in this budget line.</t>
  </si>
  <si>
    <t>5. Other costs, services</t>
  </si>
  <si>
    <t>5.1 Publications</t>
  </si>
  <si>
    <t>5.2 Studies, research</t>
  </si>
  <si>
    <t>An external expert(s) will be contracted to conduct final evaluation of the project</t>
  </si>
  <si>
    <t>The cost for external evaluation is based on PMC RC's past experience with similar projects. Evaluation includes conduction of post study for calculating impact of the intervention.</t>
  </si>
  <si>
    <t xml:space="preserve">Translation costs include translation of all publications and visibility materials produced within the project, as well as proofreading costs. </t>
  </si>
  <si>
    <t>The cost is based on estimated number and monthly cost of translation based on the project needs, market prices and average monthly costs in similar recent interventions. Estimated costs are calculated on the monthly basis during the project implementation period - 24 months. 
50 EUR x 24 months = 1,200 EUR</t>
  </si>
  <si>
    <t>Financial Services costs include all costs associated with financial operations within the project, such as bank commission fees</t>
  </si>
  <si>
    <t>Estimated cost is based on PMC's experience of bank charges for transfers.
30 EUR x 24 months = 720 EUR</t>
  </si>
  <si>
    <t>5.7 Costs of conferences/seminars</t>
  </si>
  <si>
    <t>5.8. Visibility actions</t>
  </si>
  <si>
    <t>The project will produce animated videos, brochures, booklets, leaflets, banners, stickers and other information materials for public awareness raising and for ensuring the visibility of the project, donor and implementing organizations. The materials will be made according to EU visibility guidelines. Local radio and other media will be used for active dissemination of the project activities. Most importantly, Invest in Oni website will be created within the project (costs associated with creation of the website are given in section 6.3.3)</t>
  </si>
  <si>
    <t>Based on PMC RC's past experience from projects of similar scale, visibility materials will cost approximately 1,500 EUR per year (excluding the website) 1500 X 2 = 3,000 EUR</t>
  </si>
  <si>
    <t>At the final stage of the project, the project consortium will organise a visit of national media outlets to the target municipalities to increase the visibility of project outcomes</t>
  </si>
  <si>
    <t>The rate was calculated based on the costs of travel and accommodation for the representatives of the press</t>
  </si>
  <si>
    <t>Each activity in the 6th section is attributed to its respective output, and directly relates to the part of the application where each project activity is described in detail</t>
  </si>
  <si>
    <t xml:space="preserve">20 expert days are needed to carry out cluster mapping exercise in Oni municipality. </t>
  </si>
  <si>
    <t>The unit rate of gross 250 EUR per day is based on PMC RC's salary scale and past experience from projects of similar scale. The rate includes traveling and accommodation costs.250 X 20 = 5,000 EUR</t>
  </si>
  <si>
    <t>20 expert days are needed to carry out cluster diagnostic study per cluster. Thus, a total of 80 expert days are needed for conducting 4 (four) cluster diagnostic studies</t>
  </si>
  <si>
    <t>The unit rate of gross 250 EUR per day is based on PMC RC's salary scale and past experience from projects of similar scale. The rate includes traveling and accommodation costs.                                                             250 X 80 = 20,000 EUR</t>
  </si>
  <si>
    <t>One full-day workshop with approximately 40 participants</t>
  </si>
  <si>
    <t>The cost includes the estimation on food and venue rental, as well as materials for one full-day workshop with 40 participants:
Venue: 100 EUR x 1 days = 100 EUR; 
Food and refreshments: 15 EUR a day x 40 participants x 1 days = 600 EUR
Materials: 2 EUR x 40 participants x 1 workshop = 80 EUR
Total Costs: 780 EUR</t>
  </si>
  <si>
    <t xml:space="preserve">2 expert days are allocated for conduction of the workshop -1 for preparation, 1 for actual workshop </t>
  </si>
  <si>
    <t>12 days are needed to elaborate statutes of the selected clusters and to register the clusters</t>
  </si>
  <si>
    <t>1 full-day workshop for each cluster (a total of 2 full-day workshops), with 15 participants each.</t>
  </si>
  <si>
    <t>The cost includes the estimation on food and venue rental, as well as materials for full-day workshops with a total duration of 2 days for 15 participants:
Venue: 100 EUR x 2 days = 200 EUR; 
Food and refreshments: 15 EUR a day x 15 participants x 2 days = 450 EUR
Materials: 2 EUR x 15 participants x 2 workshop = 60 EUR
Total Costs: 710 EUR</t>
  </si>
  <si>
    <t>20 expert days are needed to develop cluster strategies and action Plans, as well as their financial sustainability plans.</t>
  </si>
  <si>
    <t xml:space="preserve">The project will recruit two cluster managers for each selected business cluster at the beginning of the second year. The cluster managers will be responsible for coordinating activities within clusters. They will be heavily involved in pilot cluster support projects and study tours for the clusters. Moreover, the project is allocating funds to the salaries of the cluster manager's in order to help cluster members realize all the benefits of the cluster before they need to make a contribution towards its sustainability. We think that as project demonstrates all the positive services that cluster can provide for its members within the first year of cluster managers' appointment, willingness to pay membership fees after the project ends will increase significantly within cluster members. </t>
  </si>
  <si>
    <t>The unit rate of 650 EUR for the gross salary per month is based on existing market rates for the work experience necessary for this position, as well as unique regional circumstances in Oni Municipality. Taxes are included.</t>
  </si>
  <si>
    <t>4 (four) 7-day-long, 0.5 day capacity building workshops on selected topics are planned to be conducted for cluster managers and members. For each training, 5 trainer days are taken into account.</t>
  </si>
  <si>
    <t>The cost includes the estimation on food and venue rental, as well as materials for 4 half-day workshops with a total duration of 28 days for 30 participants:
Venue: 100 EUR x 28 days = 2,800 EUR; 
Food and refreshments: 15 EUR a day x 30 participants x 28 days = 12,600 EUR
Materials: 2 EUR x 30 participants x 4 workshop = 240 EUR
Total Costs: 15,640 EUR</t>
  </si>
  <si>
    <t>The unit rate of gross 300 EUR per day is based on PMC RC's salary scale and past experience from projects of similar scale. The rate includes traveling and accommodation costs, as well as costs for junior trainers, if any. 300 X 20 = 6,000 EUR</t>
  </si>
  <si>
    <t>30 expert days are needed for establishment and implementation of the sub-grant scheme, including support to the clusters in proposal writing, as well as determination of evaluation matrix for proposals.</t>
  </si>
  <si>
    <t>The unit rate of gross 250 EUR per day is based on PMC RC's salary scale and past experience from projects of similar scale. The rate includes traveling and accommodation costs. 250 X 30 = 7,500 EUR</t>
  </si>
  <si>
    <t>Two sub-grants for each cluster with a total amount of 60,000, and approximately 30,000 each, directly awarded to third parties (clusters)</t>
  </si>
  <si>
    <t>30,000 X 2 = 60,000 EUR</t>
  </si>
  <si>
    <t>16 expert days are needed to communicate with identified clusters in the EU and to initiate partnership</t>
  </si>
  <si>
    <t>The unit rate of gross 250 EUR per day is based on PMC RC's salary scale and past experience from projects of similar scale. The rate includes traveling and accommodation costs. 250 X 16 = 4,000 EUR</t>
  </si>
  <si>
    <t>A delegation of 15 people is planned to be sent on a study tour in partnered EU clusters</t>
  </si>
  <si>
    <t xml:space="preserve">Average round trip in the EU: EUR 400                Number of participants: 15                           Total cost: 15 X 400= 6,000 EUR     </t>
  </si>
  <si>
    <t>A delegation of 15 people is planned to be sent on a 4-day study tour in partnered EU clusters</t>
  </si>
  <si>
    <t>Per diem, including accommodation: EUR 175;                                                                  Number of total days: 4 days X 15 participants: 160                                                              Total cost = 60X175 = 10,500 EUR</t>
  </si>
  <si>
    <t xml:space="preserve">12 expert days are needed for implementation of the activity. </t>
  </si>
  <si>
    <t>The unit rate of gross 250 EUR per day is based on PMC RC's salary scale and past experience from projects of similar scale. The rate includes traveling and accommodation costs. 250 X 12 = 3,000 EUR</t>
  </si>
  <si>
    <t>A week long, 0.5 day capacity building trainings are planned to be conducted for approximately 25 local officials.</t>
  </si>
  <si>
    <t>The cost includes the estimation on food and venue rental, as well as materials for 1 training with a total duration of 7 days for 25 participants in total: 
Venue: 100 EUR x 7 days = 700 EUR; 
Food and refreshments: 15 EUR a day x 25 participants x 7 days = 2625 EUR
Materials: 2 EUR x 25 participants x 1 training = 50 EUR
Total Costs: 3,375 EUR</t>
  </si>
  <si>
    <t xml:space="preserve">A week long, 0.5 day capacity building trainings are planned to be conducted for local officials. For this, 5 full days per one trainer are necessary. </t>
  </si>
  <si>
    <t>The unit rate of gross 300 EUR per day is based on PMC RC's salary scale and past experience from projects of similar scale. The rate includes traveling and accommodation costs. 300 X 5 X 2 = 3,000 EUR</t>
  </si>
  <si>
    <t>5 days are needed to elaborate the contents of the website and to develop a technical assignment for the website developer</t>
  </si>
  <si>
    <t>The unit rate of gross 250 EUR per day is based on PMC RC's salary scale and past experience from projects of similar scale. The rate includes traveling and accommodation costs. 250 X 5 = 1,250 EUR</t>
  </si>
  <si>
    <t>Investment website is one of the key visibility materials of the project. It will contribute in attraction of further investments in the region, as well as showcase institutionalized and potential business clusters.</t>
  </si>
  <si>
    <t>The fee for creation of investment website of 5,000 EUR is based on existing market rates, as well as PMC RC's similar experience. This includes cost of website developer, as well as designer.</t>
  </si>
  <si>
    <r>
      <t>12. - Taxes</t>
    </r>
    <r>
      <rPr>
        <vertAlign val="superscript"/>
        <sz val="10"/>
        <rFont val="Arial"/>
        <family val="2"/>
      </rPr>
      <t xml:space="preserve">
</t>
    </r>
    <r>
      <rPr>
        <sz val="10"/>
        <rFont val="Arial"/>
        <family val="2"/>
      </rPr>
      <t xml:space="preserve">      - Contributions in kind</t>
    </r>
  </si>
  <si>
    <t xml:space="preserve">რაოდენობა </t>
  </si>
  <si>
    <t>პროცენტი</t>
  </si>
  <si>
    <t xml:space="preserve">ევრო
</t>
  </si>
  <si>
    <t>%</t>
  </si>
  <si>
    <t>დაფინანსების სავარაუდო წყარო</t>
  </si>
  <si>
    <r>
      <t xml:space="preserve">ევროკავშირის დაფინანსება პროექტის ფარგლებში </t>
    </r>
    <r>
      <rPr>
        <b/>
        <sz val="10"/>
        <rFont val="Verdana"/>
        <family val="2"/>
      </rPr>
      <t>(A)</t>
    </r>
  </si>
  <si>
    <r>
      <t xml:space="preserve">თანადაფინანსება (1+2+3+4) </t>
    </r>
    <r>
      <rPr>
        <b/>
        <sz val="10"/>
        <rFont val="Verdana"/>
        <family val="2"/>
      </rPr>
      <t>(B)</t>
    </r>
  </si>
  <si>
    <t>1. კონტრიბუციები</t>
  </si>
  <si>
    <t>სახელი</t>
  </si>
  <si>
    <t>ონის მუნიციპალიტეტი</t>
  </si>
  <si>
    <t>პიემსი კვლევითი ცენტრი</t>
  </si>
  <si>
    <r>
      <t xml:space="preserve">2. შემოსავლები </t>
    </r>
    <r>
      <rPr>
        <vertAlign val="superscript"/>
        <sz val="10"/>
        <rFont val="Verdana"/>
        <family val="2"/>
      </rPr>
      <t>6</t>
    </r>
  </si>
  <si>
    <r>
      <t xml:space="preserve">3. ინ-ქაინდ კონტრიბუცია </t>
    </r>
    <r>
      <rPr>
        <vertAlign val="superscript"/>
        <sz val="10"/>
        <rFont val="Verdana"/>
        <family val="2"/>
      </rPr>
      <t>7</t>
    </r>
  </si>
  <si>
    <r>
      <t xml:space="preserve">4. მოხალისეების სამუშაო </t>
    </r>
    <r>
      <rPr>
        <vertAlign val="superscript"/>
        <sz val="10"/>
        <rFont val="Verdana"/>
        <family val="2"/>
      </rPr>
      <t>8</t>
    </r>
  </si>
  <si>
    <r>
      <t xml:space="preserve">მოსალოდნელი ჯამური კონტრიბუცია </t>
    </r>
    <r>
      <rPr>
        <b/>
        <sz val="10"/>
        <rFont val="Verdana"/>
        <family val="2"/>
      </rPr>
      <t>(A)+(B)</t>
    </r>
  </si>
  <si>
    <t>მოსალოდნელი ხარჯები</t>
  </si>
  <si>
    <r>
      <t>მოსალოდნელი ჯამური ხარჯები</t>
    </r>
    <r>
      <rPr>
        <b/>
        <sz val="10"/>
        <rFont val="Verdana"/>
        <family val="2"/>
      </rPr>
      <t>(C)</t>
    </r>
  </si>
  <si>
    <t>ევროკავშირის წილი ჯამური ხარჯებში</t>
  </si>
  <si>
    <r>
      <rPr>
        <vertAlign val="superscript"/>
        <sz val="16"/>
        <rFont val="Verdana"/>
        <family val="2"/>
      </rPr>
      <t xml:space="preserve">ჯამური დამტკიცებული ხარჯები 3 </t>
    </r>
    <r>
      <rPr>
        <b/>
        <sz val="16"/>
        <rFont val="Verdana"/>
        <family val="2"/>
      </rPr>
      <t>(D)</t>
    </r>
  </si>
  <si>
    <t>ევროკავშირის წილი ჯამურ დამტკიცებულ ხარჯებში</t>
  </si>
  <si>
    <t>1.  Expected sources of funding and estimated costs must be in balance. It is reminded that the figures introduced in the table shall respect all the points included in the checklist for the full application form (part 7 of the full application form)</t>
  </si>
  <si>
    <t>2. as per heading 11 of the Budget of the Action</t>
  </si>
  <si>
    <t>3. as per heading 13 of the Budget of the Action</t>
  </si>
  <si>
    <t>4. EU contribution cannot finance volunteers' work. Do not round, enter percentage with 2 decimals (e.g. 74,38%),</t>
  </si>
  <si>
    <t>5.  as per heading 12 of the Budget of the Action</t>
  </si>
  <si>
    <t>6. with reference to art.17.4 (b) of the General Conditions</t>
  </si>
  <si>
    <t>7. as per heading 12 of the Budget of the Action</t>
  </si>
  <si>
    <t>8. as per heading 10.2 of the Budget of the Action, up to 50% of the co-financing.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</si>
</sst>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_);_(* \(#,##0\);_(* &quot;-&quot;??_);_(@_)"/>
    <numFmt numFmtId="165" formatCode="[$-409]mmm\-yy;@"/>
    <numFmt numFmtId="166" formatCode="_([$€-2]\ * #,##0.00_);_([$€-2]\ * \(#,##0.00\);_([$€-2]\ * &quot;-&quot;??_);_(@_)"/>
    <numFmt numFmtId="167" formatCode="[$€-2]\ #,##0.00;[Red]\-[$€-2]\ #,##0.00"/>
    <numFmt numFmtId="168" formatCode="[$€-2]\ #,##0.00_);[Red]\([$€-2]\ #,##0.00\)"/>
    <numFmt numFmtId="169" formatCode="_([$€-2]\ * #,##0_);_([$€-2]\ * \(#,##0\);_([$€-2]\ * &quot;-&quot;??_);_(@_)"/>
  </numFmts>
  <fonts count="53"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sz val="10"/>
      <color indexed="8"/>
      <name val="Arial"/>
      <family val="2"/>
    </font>
    <font>
      <strike/>
      <sz val="10"/>
      <color indexed="8"/>
      <name val="Arial"/>
      <family val="2"/>
    </font>
    <font>
      <b/>
      <vertAlign val="superscript"/>
      <sz val="10"/>
      <color indexed="8"/>
      <name val="Arial"/>
      <family val="2"/>
    </font>
    <font>
      <sz val="10"/>
      <color indexed="17"/>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0"/>
      <color theme="1"/>
      <name val="Times New Roman"/>
      <family val="1"/>
    </font>
    <font>
      <b/>
      <sz val="10"/>
      <color theme="1"/>
      <name val="Arial"/>
      <family val="2"/>
    </font>
    <font>
      <strike/>
      <sz val="10"/>
      <name val="Arial"/>
      <family val="2"/>
    </font>
    <font>
      <sz val="10"/>
      <name val="Arial"/>
      <family val="2"/>
    </font>
    <font>
      <sz val="8"/>
      <name val="Times New Roman"/>
      <family val="1"/>
    </font>
    <font>
      <sz val="10"/>
      <name val="Arial"/>
      <family val="2"/>
    </font>
    <font>
      <sz val="16"/>
      <name val="Verdana"/>
      <family val="2"/>
    </font>
    <font>
      <vertAlign val="superscript"/>
      <sz val="16"/>
      <name val="Verdana"/>
      <family val="2"/>
    </font>
    <font>
      <b/>
      <sz val="16"/>
      <name val="Verdana"/>
      <family val="2"/>
    </font>
    <font>
      <b/>
      <sz val="10"/>
      <color rgb="FFFF0000"/>
      <name val="Arial"/>
      <family val="2"/>
    </font>
    <font>
      <sz val="1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theme="0"/>
        <bgColor indexed="64"/>
      </patternFill>
    </fill>
    <fill>
      <patternFill patternType="solid">
        <fgColor rgb="FF0070C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n">
        <color indexed="64"/>
      </left>
      <right/>
      <top style="medium">
        <color indexed="64"/>
      </top>
      <bottom/>
      <diagonal/>
    </border>
    <border>
      <left/>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s>
  <cellStyleXfs count="48">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43" fontId="45" fillId="0" borderId="0" applyFont="0" applyFill="0" applyBorder="0" applyAlignment="0" applyProtection="0"/>
    <xf numFmtId="0" fontId="1" fillId="0" borderId="0"/>
    <xf numFmtId="9" fontId="47" fillId="0" borderId="0" applyFont="0" applyFill="0" applyBorder="0" applyAlignment="0" applyProtection="0"/>
    <xf numFmtId="44" fontId="52" fillId="0" borderId="0" applyFont="0" applyFill="0" applyBorder="0" applyAlignment="0" applyProtection="0"/>
  </cellStyleXfs>
  <cellXfs count="335">
    <xf numFmtId="0" fontId="0" fillId="0" borderId="0" xfId="0"/>
    <xf numFmtId="0" fontId="2" fillId="0" borderId="10" xfId="0" applyFont="1" applyBorder="1"/>
    <xf numFmtId="0" fontId="0" fillId="0" borderId="10" xfId="0" applyBorder="1"/>
    <xf numFmtId="0" fontId="3" fillId="0" borderId="10" xfId="0" applyFont="1" applyBorder="1"/>
    <xf numFmtId="0" fontId="2" fillId="0" borderId="10" xfId="0" applyFont="1" applyBorder="1" applyAlignment="1">
      <alignment horizontal="center"/>
    </xf>
    <xf numFmtId="0" fontId="0" fillId="0" borderId="10" xfId="0" applyBorder="1" applyAlignment="1">
      <alignment horizontal="center"/>
    </xf>
    <xf numFmtId="0" fontId="3" fillId="0" borderId="10" xfId="0" applyFont="1" applyBorder="1" applyAlignment="1">
      <alignment horizontal="center"/>
    </xf>
    <xf numFmtId="0" fontId="2" fillId="23" borderId="11" xfId="0" applyFont="1" applyFill="1" applyBorder="1" applyAlignment="1">
      <alignment horizontal="center"/>
    </xf>
    <xf numFmtId="0" fontId="3" fillId="23" borderId="10" xfId="0" applyFont="1" applyFill="1" applyBorder="1" applyAlignment="1">
      <alignment horizontal="center"/>
    </xf>
    <xf numFmtId="0" fontId="3" fillId="23" borderId="10" xfId="0" applyFont="1" applyFill="1" applyBorder="1"/>
    <xf numFmtId="0" fontId="4" fillId="23" borderId="10" xfId="0" applyFont="1" applyFill="1" applyBorder="1" applyAlignment="1">
      <alignment horizontal="center"/>
    </xf>
    <xf numFmtId="0" fontId="4" fillId="23" borderId="10" xfId="0" applyFont="1" applyFill="1" applyBorder="1"/>
    <xf numFmtId="0" fontId="4" fillId="23" borderId="13" xfId="0" applyFont="1" applyFill="1" applyBorder="1"/>
    <xf numFmtId="0" fontId="0" fillId="23" borderId="0" xfId="0" applyFill="1"/>
    <xf numFmtId="0" fontId="0" fillId="0" borderId="14" xfId="0" applyBorder="1" applyAlignment="1">
      <alignment wrapText="1"/>
    </xf>
    <xf numFmtId="0" fontId="0" fillId="0" borderId="0" xfId="0" applyAlignment="1">
      <alignment wrapText="1"/>
    </xf>
    <xf numFmtId="0" fontId="2" fillId="0" borderId="14" xfId="0" applyFont="1" applyBorder="1" applyAlignment="1">
      <alignment wrapText="1"/>
    </xf>
    <xf numFmtId="0" fontId="4" fillId="23" borderId="14" xfId="0" applyFont="1" applyFill="1" applyBorder="1" applyAlignment="1">
      <alignment wrapText="1"/>
    </xf>
    <xf numFmtId="0" fontId="4" fillId="23" borderId="18" xfId="0" applyFont="1" applyFill="1" applyBorder="1" applyAlignment="1">
      <alignment wrapText="1"/>
    </xf>
    <xf numFmtId="0" fontId="4" fillId="23" borderId="19" xfId="0" applyFont="1" applyFill="1" applyBorder="1" applyAlignment="1">
      <alignment horizontal="center"/>
    </xf>
    <xf numFmtId="0" fontId="4" fillId="23" borderId="19" xfId="0" applyFont="1" applyFill="1" applyBorder="1"/>
    <xf numFmtId="0" fontId="2" fillId="0" borderId="20" xfId="0" applyFont="1" applyBorder="1" applyAlignment="1">
      <alignment horizontal="center"/>
    </xf>
    <xf numFmtId="0" fontId="2" fillId="0" borderId="21" xfId="0" applyFont="1" applyBorder="1"/>
    <xf numFmtId="0" fontId="4" fillId="23" borderId="22" xfId="0" applyFont="1" applyFill="1" applyBorder="1" applyAlignment="1">
      <alignment wrapText="1"/>
    </xf>
    <xf numFmtId="0" fontId="4" fillId="23" borderId="23" xfId="0" applyFont="1" applyFill="1" applyBorder="1" applyAlignment="1">
      <alignment horizontal="center"/>
    </xf>
    <xf numFmtId="0" fontId="4" fillId="23" borderId="23" xfId="0" applyFont="1" applyFill="1" applyBorder="1"/>
    <xf numFmtId="0" fontId="2" fillId="23" borderId="20" xfId="0" applyFont="1" applyFill="1" applyBorder="1"/>
    <xf numFmtId="0" fontId="4" fillId="23" borderId="20" xfId="0" applyFont="1" applyFill="1" applyBorder="1"/>
    <xf numFmtId="0" fontId="3" fillId="23" borderId="23" xfId="0" applyFont="1" applyFill="1" applyBorder="1" applyAlignment="1">
      <alignment horizontal="center"/>
    </xf>
    <xf numFmtId="0" fontId="3" fillId="23" borderId="23" xfId="0" applyFont="1" applyFill="1" applyBorder="1"/>
    <xf numFmtId="0" fontId="3" fillId="23" borderId="20" xfId="0" applyFont="1" applyFill="1" applyBorder="1"/>
    <xf numFmtId="0" fontId="4" fillId="23" borderId="24" xfId="0" applyFont="1" applyFill="1" applyBorder="1" applyAlignment="1">
      <alignment wrapText="1"/>
    </xf>
    <xf numFmtId="0" fontId="4" fillId="23" borderId="25" xfId="0" applyFont="1" applyFill="1" applyBorder="1" applyAlignment="1">
      <alignment horizontal="center"/>
    </xf>
    <xf numFmtId="0" fontId="4" fillId="23" borderId="25" xfId="0" applyFont="1" applyFill="1" applyBorder="1"/>
    <xf numFmtId="0" fontId="4" fillId="23" borderId="26" xfId="0" applyFont="1" applyFill="1" applyBorder="1" applyAlignment="1">
      <alignment horizontal="center"/>
    </xf>
    <xf numFmtId="0" fontId="0" fillId="0" borderId="20" xfId="0" applyBorder="1" applyAlignment="1">
      <alignment horizontal="center"/>
    </xf>
    <xf numFmtId="0" fontId="3" fillId="0" borderId="20" xfId="0" applyFont="1" applyBorder="1" applyAlignment="1">
      <alignment horizontal="center"/>
    </xf>
    <xf numFmtId="0" fontId="2" fillId="0" borderId="14" xfId="0" applyFont="1" applyBorder="1" applyAlignment="1">
      <alignment vertical="center" wrapText="1"/>
    </xf>
    <xf numFmtId="0" fontId="2" fillId="23" borderId="29" xfId="0" applyFont="1" applyFill="1" applyBorder="1" applyAlignment="1">
      <alignment vertical="center" wrapText="1"/>
    </xf>
    <xf numFmtId="0" fontId="1" fillId="0" borderId="0" xfId="37"/>
    <xf numFmtId="0" fontId="10" fillId="0" borderId="0" xfId="38"/>
    <xf numFmtId="0" fontId="3" fillId="23" borderId="30" xfId="0" applyFont="1" applyFill="1" applyBorder="1" applyAlignment="1">
      <alignment horizontal="center" wrapText="1"/>
    </xf>
    <xf numFmtId="0" fontId="2" fillId="0" borderId="31" xfId="0" applyFont="1" applyBorder="1" applyAlignment="1">
      <alignment horizontal="center" wrapText="1"/>
    </xf>
    <xf numFmtId="0" fontId="2" fillId="0" borderId="32" xfId="0" applyFont="1" applyBorder="1" applyAlignment="1">
      <alignment wrapText="1"/>
    </xf>
    <xf numFmtId="0" fontId="5" fillId="0" borderId="0" xfId="0" applyFont="1" applyAlignment="1">
      <alignment horizontal="left" vertical="top" wrapText="1"/>
    </xf>
    <xf numFmtId="0" fontId="5" fillId="0" borderId="0" xfId="0" applyFont="1" applyAlignment="1">
      <alignment horizontal="left" wrapText="1"/>
    </xf>
    <xf numFmtId="0" fontId="27" fillId="0" borderId="0" xfId="37" applyFont="1" applyAlignment="1">
      <alignment horizontal="left"/>
    </xf>
    <xf numFmtId="0" fontId="28" fillId="0" borderId="0" xfId="37" applyFont="1"/>
    <xf numFmtId="0" fontId="29" fillId="0" borderId="0" xfId="37" applyFont="1" applyAlignment="1">
      <alignment horizontal="left"/>
    </xf>
    <xf numFmtId="0" fontId="29" fillId="0" borderId="34" xfId="37" applyFont="1" applyBorder="1" applyAlignment="1">
      <alignment horizontal="left"/>
    </xf>
    <xf numFmtId="0" fontId="28" fillId="0" borderId="35" xfId="37" applyFont="1" applyBorder="1"/>
    <xf numFmtId="0" fontId="29" fillId="25" borderId="36" xfId="37" applyFont="1" applyFill="1" applyBorder="1" applyAlignment="1">
      <alignment horizontal="center"/>
    </xf>
    <xf numFmtId="0" fontId="29" fillId="25" borderId="37" xfId="37" applyFont="1" applyFill="1" applyBorder="1" applyAlignment="1">
      <alignment horizontal="center"/>
    </xf>
    <xf numFmtId="0" fontId="29" fillId="0" borderId="38" xfId="37" applyFont="1" applyBorder="1" applyAlignment="1">
      <alignment horizontal="left"/>
    </xf>
    <xf numFmtId="0" fontId="29" fillId="25" borderId="39" xfId="37" applyFont="1" applyFill="1" applyBorder="1" applyAlignment="1">
      <alignment horizontal="center" wrapText="1"/>
    </xf>
    <xf numFmtId="0" fontId="29" fillId="25" borderId="40" xfId="37" applyFont="1" applyFill="1" applyBorder="1" applyAlignment="1">
      <alignment horizontal="center" vertical="center"/>
    </xf>
    <xf numFmtId="0" fontId="28" fillId="23" borderId="0" xfId="37" applyFont="1" applyFill="1"/>
    <xf numFmtId="0" fontId="28" fillId="23" borderId="28" xfId="37" applyFont="1" applyFill="1" applyBorder="1"/>
    <xf numFmtId="0" fontId="28" fillId="0" borderId="38" xfId="37" applyFont="1" applyBorder="1"/>
    <xf numFmtId="0" fontId="28" fillId="24" borderId="10" xfId="37" applyFont="1" applyFill="1" applyBorder="1"/>
    <xf numFmtId="0" fontId="30" fillId="0" borderId="0" xfId="38" applyFont="1"/>
    <xf numFmtId="0" fontId="31" fillId="0" borderId="32" xfId="37" applyFont="1" applyBorder="1"/>
    <xf numFmtId="0" fontId="31" fillId="0" borderId="14" xfId="37" applyFont="1" applyBorder="1"/>
    <xf numFmtId="0" fontId="28" fillId="0" borderId="26" xfId="37" applyFont="1" applyBorder="1"/>
    <xf numFmtId="0" fontId="28" fillId="0" borderId="14" xfId="37" applyFont="1" applyBorder="1"/>
    <xf numFmtId="0" fontId="28" fillId="26" borderId="38" xfId="37" applyFont="1" applyFill="1" applyBorder="1" applyAlignment="1">
      <alignment wrapText="1"/>
    </xf>
    <xf numFmtId="0" fontId="28" fillId="26" borderId="0" xfId="37" applyFont="1" applyFill="1"/>
    <xf numFmtId="0" fontId="28" fillId="26" borderId="42" xfId="37" applyFont="1" applyFill="1" applyBorder="1"/>
    <xf numFmtId="0" fontId="28" fillId="26" borderId="46" xfId="37" applyFont="1" applyFill="1" applyBorder="1"/>
    <xf numFmtId="0" fontId="28" fillId="26" borderId="47" xfId="37" applyFont="1" applyFill="1" applyBorder="1"/>
    <xf numFmtId="0" fontId="28" fillId="23" borderId="40" xfId="37" applyFont="1" applyFill="1" applyBorder="1"/>
    <xf numFmtId="0" fontId="38" fillId="25" borderId="17" xfId="37" applyFont="1" applyFill="1" applyBorder="1"/>
    <xf numFmtId="0" fontId="39" fillId="25" borderId="29" xfId="37" applyFont="1" applyFill="1" applyBorder="1"/>
    <xf numFmtId="0" fontId="40" fillId="0" borderId="48" xfId="37" applyFont="1" applyBorder="1"/>
    <xf numFmtId="0" fontId="42" fillId="0" borderId="0" xfId="38" applyFont="1"/>
    <xf numFmtId="0" fontId="2" fillId="23" borderId="49" xfId="0" applyFont="1" applyFill="1" applyBorder="1" applyAlignment="1">
      <alignment horizontal="center" vertical="center" wrapText="1"/>
    </xf>
    <xf numFmtId="0" fontId="2" fillId="23" borderId="10" xfId="0" applyFont="1" applyFill="1" applyBorder="1" applyAlignment="1">
      <alignment horizontal="center" vertical="top"/>
    </xf>
    <xf numFmtId="0" fontId="2" fillId="23" borderId="10" xfId="0" applyFont="1" applyFill="1" applyBorder="1" applyAlignment="1">
      <alignment horizontal="center" vertical="top" wrapText="1"/>
    </xf>
    <xf numFmtId="0" fontId="0" fillId="0" borderId="20" xfId="0" applyBorder="1"/>
    <xf numFmtId="0" fontId="43" fillId="0" borderId="50" xfId="0" applyFont="1" applyBorder="1" applyAlignment="1">
      <alignment vertical="center" wrapText="1"/>
    </xf>
    <xf numFmtId="0" fontId="43" fillId="0" borderId="14" xfId="0" applyFont="1" applyBorder="1" applyAlignment="1">
      <alignment vertical="center" wrapText="1"/>
    </xf>
    <xf numFmtId="0" fontId="2" fillId="0" borderId="29" xfId="0" applyFont="1" applyBorder="1" applyAlignment="1">
      <alignment vertical="center" wrapText="1"/>
    </xf>
    <xf numFmtId="0" fontId="1" fillId="0" borderId="22" xfId="0" applyFont="1" applyBorder="1" applyAlignment="1">
      <alignment wrapText="1"/>
    </xf>
    <xf numFmtId="0" fontId="0" fillId="27" borderId="22" xfId="0" applyFill="1" applyBorder="1" applyAlignment="1">
      <alignment wrapText="1"/>
    </xf>
    <xf numFmtId="0" fontId="1" fillId="27" borderId="22" xfId="0" applyFont="1" applyFill="1" applyBorder="1" applyAlignment="1">
      <alignment wrapText="1"/>
    </xf>
    <xf numFmtId="0" fontId="1" fillId="0" borderId="10" xfId="0" applyFont="1" applyBorder="1"/>
    <xf numFmtId="164" fontId="2" fillId="23" borderId="16" xfId="44" applyNumberFormat="1" applyFont="1" applyFill="1" applyBorder="1"/>
    <xf numFmtId="0" fontId="1" fillId="0" borderId="14" xfId="0" applyFont="1" applyBorder="1" applyAlignment="1">
      <alignment wrapText="1"/>
    </xf>
    <xf numFmtId="9" fontId="28" fillId="23" borderId="28" xfId="37" applyNumberFormat="1" applyFont="1" applyFill="1" applyBorder="1"/>
    <xf numFmtId="9" fontId="28" fillId="24" borderId="44" xfId="37" applyNumberFormat="1" applyFont="1" applyFill="1" applyBorder="1"/>
    <xf numFmtId="0" fontId="1" fillId="0" borderId="10" xfId="0" applyFont="1" applyBorder="1" applyAlignment="1">
      <alignment horizontal="center"/>
    </xf>
    <xf numFmtId="0" fontId="2" fillId="23" borderId="20" xfId="0" applyFont="1" applyFill="1" applyBorder="1" applyAlignment="1">
      <alignment horizontal="center" vertical="top"/>
    </xf>
    <xf numFmtId="164" fontId="28" fillId="24" borderId="10" xfId="37" applyNumberFormat="1" applyFont="1" applyFill="1" applyBorder="1"/>
    <xf numFmtId="0" fontId="28" fillId="27" borderId="41" xfId="37" applyFont="1" applyFill="1" applyBorder="1"/>
    <xf numFmtId="0" fontId="28" fillId="27" borderId="42" xfId="37" applyFont="1" applyFill="1" applyBorder="1"/>
    <xf numFmtId="0" fontId="28" fillId="27" borderId="38" xfId="37" applyFont="1" applyFill="1" applyBorder="1"/>
    <xf numFmtId="0" fontId="28" fillId="27" borderId="0" xfId="37" applyFont="1" applyFill="1"/>
    <xf numFmtId="0" fontId="29" fillId="27" borderId="29" xfId="37" applyFont="1" applyFill="1" applyBorder="1"/>
    <xf numFmtId="0" fontId="28" fillId="27" borderId="17" xfId="37" applyFont="1" applyFill="1" applyBorder="1"/>
    <xf numFmtId="0" fontId="33" fillId="27" borderId="38" xfId="37" applyFont="1" applyFill="1" applyBorder="1"/>
    <xf numFmtId="164" fontId="28" fillId="24" borderId="43" xfId="37" applyNumberFormat="1" applyFont="1" applyFill="1" applyBorder="1"/>
    <xf numFmtId="164" fontId="28" fillId="24" borderId="45" xfId="37" applyNumberFormat="1" applyFont="1" applyFill="1" applyBorder="1"/>
    <xf numFmtId="0" fontId="1" fillId="0" borderId="20" xfId="0" applyFont="1" applyBorder="1" applyAlignment="1">
      <alignment horizontal="center"/>
    </xf>
    <xf numFmtId="0" fontId="0" fillId="0" borderId="26" xfId="0" applyBorder="1"/>
    <xf numFmtId="0" fontId="1" fillId="0" borderId="26" xfId="0" applyFont="1" applyBorder="1"/>
    <xf numFmtId="0" fontId="1" fillId="0" borderId="0" xfId="0" applyFont="1"/>
    <xf numFmtId="0" fontId="2" fillId="23" borderId="26" xfId="0" applyFont="1" applyFill="1" applyBorder="1" applyAlignment="1">
      <alignment horizontal="center" vertical="top" wrapText="1"/>
    </xf>
    <xf numFmtId="0" fontId="2" fillId="0" borderId="26" xfId="0" applyFont="1" applyBorder="1"/>
    <xf numFmtId="0" fontId="2" fillId="23" borderId="23" xfId="0" applyFont="1" applyFill="1" applyBorder="1"/>
    <xf numFmtId="0" fontId="3" fillId="0" borderId="26" xfId="0" applyFont="1" applyBorder="1"/>
    <xf numFmtId="0" fontId="2" fillId="23" borderId="52" xfId="0" applyFont="1" applyFill="1" applyBorder="1" applyAlignment="1">
      <alignment horizontal="center" vertical="top" wrapText="1"/>
    </xf>
    <xf numFmtId="0" fontId="2" fillId="0" borderId="52" xfId="0" applyFont="1" applyBorder="1"/>
    <xf numFmtId="0" fontId="0" fillId="0" borderId="52" xfId="0" applyBorder="1"/>
    <xf numFmtId="164" fontId="2" fillId="23" borderId="52" xfId="44" applyNumberFormat="1" applyFont="1" applyFill="1" applyBorder="1"/>
    <xf numFmtId="0" fontId="1" fillId="0" borderId="54" xfId="0" applyFont="1" applyBorder="1" applyAlignment="1">
      <alignment horizontal="center"/>
    </xf>
    <xf numFmtId="0" fontId="1" fillId="0" borderId="52" xfId="0" applyFont="1" applyBorder="1"/>
    <xf numFmtId="0" fontId="1" fillId="0" borderId="10" xfId="0" applyFont="1" applyBorder="1" applyAlignment="1">
      <alignment horizontal="right"/>
    </xf>
    <xf numFmtId="164" fontId="2" fillId="23" borderId="55" xfId="0" applyNumberFormat="1" applyFont="1" applyFill="1" applyBorder="1"/>
    <xf numFmtId="164" fontId="2" fillId="23" borderId="43" xfId="0" applyNumberFormat="1" applyFont="1" applyFill="1" applyBorder="1"/>
    <xf numFmtId="0" fontId="41" fillId="0" borderId="14" xfId="0" applyFont="1" applyBorder="1" applyAlignment="1">
      <alignment wrapText="1"/>
    </xf>
    <xf numFmtId="0" fontId="41" fillId="0" borderId="10" xfId="0" applyFont="1" applyBorder="1" applyAlignment="1">
      <alignment horizontal="center"/>
    </xf>
    <xf numFmtId="0" fontId="41" fillId="0" borderId="10" xfId="0" applyFont="1" applyBorder="1"/>
    <xf numFmtId="0" fontId="41" fillId="0" borderId="26" xfId="0" applyFont="1" applyBorder="1"/>
    <xf numFmtId="0" fontId="41" fillId="0" borderId="52" xfId="0" applyFont="1" applyBorder="1"/>
    <xf numFmtId="0" fontId="41" fillId="0" borderId="20" xfId="0" applyFont="1" applyBorder="1" applyAlignment="1">
      <alignment horizontal="center"/>
    </xf>
    <xf numFmtId="0" fontId="41" fillId="0" borderId="22" xfId="0" applyFont="1" applyBorder="1" applyAlignment="1">
      <alignment wrapText="1"/>
    </xf>
    <xf numFmtId="0" fontId="1" fillId="27" borderId="14" xfId="0" applyFont="1" applyFill="1" applyBorder="1" applyAlignment="1">
      <alignment wrapText="1"/>
    </xf>
    <xf numFmtId="0" fontId="0" fillId="27" borderId="52" xfId="0" applyFill="1" applyBorder="1"/>
    <xf numFmtId="0" fontId="1" fillId="27" borderId="26" xfId="0" applyFont="1" applyFill="1" applyBorder="1"/>
    <xf numFmtId="0" fontId="0" fillId="0" borderId="30" xfId="0" applyBorder="1"/>
    <xf numFmtId="0" fontId="4" fillId="23" borderId="51" xfId="0" applyFont="1" applyFill="1" applyBorder="1" applyAlignment="1">
      <alignment horizontal="center"/>
    </xf>
    <xf numFmtId="0" fontId="4" fillId="23" borderId="51" xfId="0" applyFont="1" applyFill="1" applyBorder="1"/>
    <xf numFmtId="0" fontId="0" fillId="0" borderId="15" xfId="0" applyBorder="1"/>
    <xf numFmtId="0" fontId="41" fillId="0" borderId="38" xfId="0" applyFont="1" applyBorder="1" applyAlignment="1">
      <alignment vertical="center" wrapText="1"/>
    </xf>
    <xf numFmtId="0" fontId="4" fillId="23" borderId="13" xfId="0" applyFont="1" applyFill="1" applyBorder="1" applyAlignment="1">
      <alignment horizontal="center"/>
    </xf>
    <xf numFmtId="0" fontId="2" fillId="0" borderId="15" xfId="0" applyFont="1" applyBorder="1" applyAlignment="1">
      <alignment wrapText="1"/>
    </xf>
    <xf numFmtId="0" fontId="4" fillId="23" borderId="27" xfId="0" applyFont="1" applyFill="1" applyBorder="1"/>
    <xf numFmtId="164" fontId="0" fillId="0" borderId="54" xfId="0" applyNumberFormat="1" applyBorder="1"/>
    <xf numFmtId="0" fontId="0" fillId="26" borderId="54" xfId="0" applyFill="1" applyBorder="1"/>
    <xf numFmtId="0" fontId="1" fillId="26" borderId="38" xfId="0" applyFont="1" applyFill="1" applyBorder="1" applyAlignment="1">
      <alignment vertical="center" wrapText="1"/>
    </xf>
    <xf numFmtId="0" fontId="0" fillId="0" borderId="55" xfId="0" applyBorder="1"/>
    <xf numFmtId="0" fontId="0" fillId="0" borderId="56" xfId="0" applyBorder="1"/>
    <xf numFmtId="0" fontId="2" fillId="23" borderId="43" xfId="0" applyFont="1" applyFill="1" applyBorder="1"/>
    <xf numFmtId="0" fontId="0" fillId="0" borderId="21" xfId="0" applyBorder="1"/>
    <xf numFmtId="0" fontId="42" fillId="27" borderId="0" xfId="38" applyFont="1" applyFill="1"/>
    <xf numFmtId="0" fontId="0" fillId="27" borderId="10" xfId="0" applyFill="1" applyBorder="1" applyAlignment="1">
      <alignment horizontal="center"/>
    </xf>
    <xf numFmtId="0" fontId="0" fillId="27" borderId="10" xfId="0" applyFill="1" applyBorder="1"/>
    <xf numFmtId="0" fontId="0" fillId="27" borderId="26" xfId="0" applyFill="1" applyBorder="1"/>
    <xf numFmtId="0" fontId="1" fillId="0" borderId="10" xfId="0" applyFont="1" applyBorder="1" applyAlignment="1">
      <alignment horizontal="center" wrapText="1"/>
    </xf>
    <xf numFmtId="0" fontId="1" fillId="0" borderId="16" xfId="0" applyFont="1" applyBorder="1" applyAlignment="1">
      <alignment horizontal="left" vertical="center" wrapText="1"/>
    </xf>
    <xf numFmtId="0" fontId="1" fillId="0" borderId="16" xfId="0" applyFont="1" applyBorder="1" applyAlignment="1">
      <alignment vertical="center" wrapText="1"/>
    </xf>
    <xf numFmtId="0" fontId="1" fillId="0" borderId="10" xfId="0" applyFont="1" applyBorder="1" applyAlignment="1">
      <alignment horizontal="left" wrapText="1"/>
    </xf>
    <xf numFmtId="0" fontId="1" fillId="0" borderId="10" xfId="0" applyFont="1" applyBorder="1" applyAlignment="1">
      <alignment vertical="center" wrapText="1"/>
    </xf>
    <xf numFmtId="0" fontId="41" fillId="27" borderId="22" xfId="0" applyFont="1" applyFill="1" applyBorder="1" applyAlignment="1">
      <alignment wrapText="1"/>
    </xf>
    <xf numFmtId="0" fontId="1" fillId="0" borderId="10" xfId="0" applyFont="1" applyBorder="1" applyAlignment="1">
      <alignment wrapText="1"/>
    </xf>
    <xf numFmtId="0" fontId="1" fillId="0" borderId="16" xfId="45" applyBorder="1" applyAlignment="1">
      <alignment horizontal="left" vertical="center" wrapText="1"/>
    </xf>
    <xf numFmtId="0" fontId="1" fillId="0" borderId="10" xfId="0" applyFont="1" applyBorder="1" applyAlignment="1">
      <alignment horizontal="left" vertical="center" wrapText="1"/>
    </xf>
    <xf numFmtId="0" fontId="1" fillId="27" borderId="14" xfId="0" applyFont="1" applyFill="1" applyBorder="1" applyAlignment="1">
      <alignment vertical="center" wrapText="1"/>
    </xf>
    <xf numFmtId="0" fontId="3" fillId="0" borderId="10" xfId="0" applyFont="1" applyBorder="1" applyAlignment="1">
      <alignment horizontal="center" wrapText="1"/>
    </xf>
    <xf numFmtId="0" fontId="1" fillId="27" borderId="10" xfId="0" applyFont="1" applyFill="1" applyBorder="1" applyAlignment="1">
      <alignment horizontal="center"/>
    </xf>
    <xf numFmtId="0" fontId="1" fillId="27" borderId="10" xfId="0" applyFont="1" applyFill="1" applyBorder="1"/>
    <xf numFmtId="0" fontId="1" fillId="27" borderId="10" xfId="0" applyFont="1" applyFill="1" applyBorder="1" applyAlignment="1">
      <alignment horizontal="center" wrapText="1"/>
    </xf>
    <xf numFmtId="0" fontId="1" fillId="27" borderId="10" xfId="0" applyFont="1" applyFill="1" applyBorder="1" applyAlignment="1">
      <alignment wrapText="1"/>
    </xf>
    <xf numFmtId="0" fontId="3" fillId="27" borderId="10" xfId="0" applyFont="1" applyFill="1" applyBorder="1"/>
    <xf numFmtId="0" fontId="1" fillId="27" borderId="10" xfId="0" applyFont="1" applyFill="1" applyBorder="1" applyAlignment="1">
      <alignment horizontal="left" wrapText="1"/>
    </xf>
    <xf numFmtId="0" fontId="1" fillId="27" borderId="10" xfId="0" applyFont="1" applyFill="1" applyBorder="1" applyAlignment="1">
      <alignment horizontal="right"/>
    </xf>
    <xf numFmtId="0" fontId="0" fillId="27" borderId="20" xfId="0" applyFill="1" applyBorder="1" applyAlignment="1">
      <alignment horizontal="center"/>
    </xf>
    <xf numFmtId="0" fontId="1" fillId="27" borderId="16" xfId="0" applyFont="1" applyFill="1" applyBorder="1" applyAlignment="1">
      <alignment vertical="center" wrapText="1"/>
    </xf>
    <xf numFmtId="0" fontId="41" fillId="28" borderId="14" xfId="0" applyFont="1" applyFill="1" applyBorder="1" applyAlignment="1">
      <alignment wrapText="1"/>
    </xf>
    <xf numFmtId="0" fontId="1" fillId="28" borderId="14" xfId="0" applyFont="1" applyFill="1" applyBorder="1" applyAlignment="1">
      <alignment wrapText="1"/>
    </xf>
    <xf numFmtId="0" fontId="2" fillId="28" borderId="29" xfId="0" applyFont="1" applyFill="1" applyBorder="1" applyAlignment="1">
      <alignment vertical="center" wrapText="1"/>
    </xf>
    <xf numFmtId="0" fontId="4" fillId="28" borderId="51" xfId="0" applyFont="1" applyFill="1" applyBorder="1" applyAlignment="1">
      <alignment horizontal="center"/>
    </xf>
    <xf numFmtId="0" fontId="4" fillId="28" borderId="51" xfId="0" applyFont="1" applyFill="1" applyBorder="1"/>
    <xf numFmtId="0" fontId="4" fillId="28" borderId="27" xfId="0" applyFont="1" applyFill="1" applyBorder="1"/>
    <xf numFmtId="164" fontId="2" fillId="28" borderId="43" xfId="0" applyNumberFormat="1" applyFont="1" applyFill="1" applyBorder="1"/>
    <xf numFmtId="164" fontId="0" fillId="0" borderId="0" xfId="0" applyNumberFormat="1"/>
    <xf numFmtId="164" fontId="0" fillId="0" borderId="0" xfId="46" applyNumberFormat="1" applyFont="1"/>
    <xf numFmtId="0" fontId="2" fillId="28" borderId="34" xfId="0" applyFont="1" applyFill="1" applyBorder="1" applyAlignment="1">
      <alignment vertical="center" wrapText="1"/>
    </xf>
    <xf numFmtId="0" fontId="4" fillId="28" borderId="11" xfId="0" applyFont="1" applyFill="1" applyBorder="1" applyAlignment="1">
      <alignment horizontal="center"/>
    </xf>
    <xf numFmtId="0" fontId="4" fillId="28" borderId="11" xfId="0" applyFont="1" applyFill="1" applyBorder="1"/>
    <xf numFmtId="0" fontId="4" fillId="28" borderId="57" xfId="0" applyFont="1" applyFill="1" applyBorder="1"/>
    <xf numFmtId="164" fontId="0" fillId="0" borderId="10" xfId="46" applyNumberFormat="1" applyFont="1" applyBorder="1"/>
    <xf numFmtId="0" fontId="1" fillId="26" borderId="33" xfId="0" applyFont="1" applyFill="1" applyBorder="1" applyAlignment="1">
      <alignment vertical="center" wrapText="1"/>
    </xf>
    <xf numFmtId="0" fontId="0" fillId="0" borderId="53" xfId="0" applyBorder="1"/>
    <xf numFmtId="0" fontId="0" fillId="0" borderId="15" xfId="0" applyBorder="1" applyAlignment="1">
      <alignment horizontal="center"/>
    </xf>
    <xf numFmtId="0" fontId="0" fillId="0" borderId="54" xfId="0" applyBorder="1" applyAlignment="1">
      <alignment horizontal="center"/>
    </xf>
    <xf numFmtId="0" fontId="0" fillId="0" borderId="10" xfId="0" applyBorder="1" applyAlignment="1">
      <alignment horizontal="right"/>
    </xf>
    <xf numFmtId="0" fontId="0" fillId="23" borderId="12" xfId="0" applyFill="1" applyBorder="1"/>
    <xf numFmtId="0" fontId="0" fillId="23" borderId="12" xfId="0" applyFill="1" applyBorder="1" applyAlignment="1">
      <alignment horizontal="center"/>
    </xf>
    <xf numFmtId="0" fontId="0" fillId="0" borderId="54" xfId="0" applyBorder="1"/>
    <xf numFmtId="0" fontId="0" fillId="0" borderId="30" xfId="0" applyBorder="1" applyAlignment="1">
      <alignment horizontal="center"/>
    </xf>
    <xf numFmtId="0" fontId="0" fillId="0" borderId="30" xfId="0" applyBorder="1" applyAlignment="1">
      <alignment horizontal="right"/>
    </xf>
    <xf numFmtId="0" fontId="0" fillId="26" borderId="54" xfId="0" applyFill="1" applyBorder="1" applyAlignment="1">
      <alignment horizontal="center"/>
    </xf>
    <xf numFmtId="0" fontId="41" fillId="0" borderId="10" xfId="0" applyFont="1" applyBorder="1" applyAlignment="1">
      <alignment horizontal="center" wrapText="1"/>
    </xf>
    <xf numFmtId="0" fontId="48" fillId="26" borderId="38" xfId="37" applyFont="1" applyFill="1" applyBorder="1"/>
    <xf numFmtId="0" fontId="2" fillId="23" borderId="58" xfId="0" applyFont="1" applyFill="1" applyBorder="1" applyAlignment="1">
      <alignment horizontal="center" vertical="center" wrapText="1"/>
    </xf>
    <xf numFmtId="0" fontId="43" fillId="0" borderId="59" xfId="0" applyFont="1" applyBorder="1" applyAlignment="1">
      <alignment vertical="center" wrapText="1"/>
    </xf>
    <xf numFmtId="0" fontId="1" fillId="0" borderId="23" xfId="0" applyFont="1" applyBorder="1" applyAlignment="1">
      <alignment wrapText="1"/>
    </xf>
    <xf numFmtId="0" fontId="1" fillId="27" borderId="23" xfId="0" applyFont="1" applyFill="1" applyBorder="1" applyAlignment="1">
      <alignment wrapText="1"/>
    </xf>
    <xf numFmtId="0" fontId="41" fillId="27" borderId="23" xfId="0" applyFont="1" applyFill="1" applyBorder="1" applyAlignment="1">
      <alignment wrapText="1"/>
    </xf>
    <xf numFmtId="0" fontId="41" fillId="0" borderId="23" xfId="0" applyFont="1" applyBorder="1" applyAlignment="1">
      <alignment wrapText="1"/>
    </xf>
    <xf numFmtId="0" fontId="4" fillId="23" borderId="20" xfId="0" applyFont="1" applyFill="1" applyBorder="1" applyAlignment="1">
      <alignment wrapText="1"/>
    </xf>
    <xf numFmtId="0" fontId="2" fillId="0" borderId="20" xfId="0" applyFont="1" applyBorder="1" applyAlignment="1">
      <alignment vertical="center" wrapText="1"/>
    </xf>
    <xf numFmtId="0" fontId="1" fillId="0" borderId="20" xfId="0" applyFont="1" applyBorder="1" applyAlignment="1">
      <alignment wrapText="1"/>
    </xf>
    <xf numFmtId="0" fontId="41" fillId="0" borderId="20" xfId="0" applyFont="1" applyBorder="1" applyAlignment="1">
      <alignment wrapText="1"/>
    </xf>
    <xf numFmtId="0" fontId="1" fillId="28" borderId="20" xfId="0" applyFont="1" applyFill="1" applyBorder="1" applyAlignment="1">
      <alignment wrapText="1"/>
    </xf>
    <xf numFmtId="0" fontId="43" fillId="0" borderId="20" xfId="0" applyFont="1" applyBorder="1" applyAlignment="1">
      <alignment vertical="center" wrapText="1"/>
    </xf>
    <xf numFmtId="0" fontId="41" fillId="28" borderId="20" xfId="0" applyFont="1" applyFill="1" applyBorder="1" applyAlignment="1">
      <alignment wrapText="1"/>
    </xf>
    <xf numFmtId="0" fontId="4" fillId="23" borderId="23" xfId="0" applyFont="1" applyFill="1" applyBorder="1" applyAlignment="1">
      <alignment wrapText="1"/>
    </xf>
    <xf numFmtId="0" fontId="0" fillId="27" borderId="20" xfId="0" applyFill="1" applyBorder="1" applyAlignment="1">
      <alignment wrapText="1"/>
    </xf>
    <xf numFmtId="0" fontId="1" fillId="27" borderId="20" xfId="0" applyFont="1" applyFill="1" applyBorder="1" applyAlignment="1">
      <alignment wrapText="1"/>
    </xf>
    <xf numFmtId="0" fontId="0" fillId="28" borderId="20" xfId="0" applyFill="1" applyBorder="1" applyAlignment="1">
      <alignment wrapText="1"/>
    </xf>
    <xf numFmtId="0" fontId="0" fillId="0" borderId="20" xfId="0" applyBorder="1" applyAlignment="1">
      <alignment wrapText="1"/>
    </xf>
    <xf numFmtId="0" fontId="4" fillId="23" borderId="60" xfId="0" applyFont="1" applyFill="1" applyBorder="1" applyAlignment="1">
      <alignment wrapText="1"/>
    </xf>
    <xf numFmtId="0" fontId="0" fillId="27" borderId="20" xfId="0" applyFill="1" applyBorder="1" applyAlignment="1">
      <alignment vertical="center" wrapText="1"/>
    </xf>
    <xf numFmtId="0" fontId="2" fillId="23" borderId="12" xfId="0" applyFont="1" applyFill="1" applyBorder="1" applyAlignment="1">
      <alignment vertical="center" wrapText="1"/>
    </xf>
    <xf numFmtId="0" fontId="41" fillId="0" borderId="0" xfId="0" applyFont="1" applyAlignment="1">
      <alignment vertical="center" wrapText="1"/>
    </xf>
    <xf numFmtId="0" fontId="2" fillId="0" borderId="12" xfId="0" applyFont="1" applyBorder="1" applyAlignment="1">
      <alignment vertical="center" wrapText="1"/>
    </xf>
    <xf numFmtId="0" fontId="2" fillId="0" borderId="61" xfId="0" applyFont="1" applyBorder="1" applyAlignment="1">
      <alignment wrapText="1"/>
    </xf>
    <xf numFmtId="0" fontId="1" fillId="26" borderId="0" xfId="0" applyFont="1" applyFill="1" applyAlignment="1">
      <alignment vertical="center" wrapText="1"/>
    </xf>
    <xf numFmtId="0" fontId="2" fillId="23" borderId="10" xfId="0" applyFont="1" applyFill="1" applyBorder="1"/>
    <xf numFmtId="0" fontId="0" fillId="23" borderId="10" xfId="0" applyFill="1" applyBorder="1"/>
    <xf numFmtId="0" fontId="0" fillId="26" borderId="10" xfId="0" applyFill="1" applyBorder="1"/>
    <xf numFmtId="0" fontId="4" fillId="28" borderId="10" xfId="0" applyFont="1" applyFill="1" applyBorder="1"/>
    <xf numFmtId="0" fontId="4" fillId="23" borderId="15" xfId="0" applyFont="1" applyFill="1" applyBorder="1"/>
    <xf numFmtId="0" fontId="2" fillId="23" borderId="35" xfId="0" applyFont="1" applyFill="1" applyBorder="1" applyAlignment="1">
      <alignment vertical="center" wrapText="1"/>
    </xf>
    <xf numFmtId="0" fontId="4" fillId="23" borderId="11" xfId="0" applyFont="1" applyFill="1" applyBorder="1" applyAlignment="1">
      <alignment horizontal="center"/>
    </xf>
    <xf numFmtId="0" fontId="4" fillId="23" borderId="11" xfId="0" applyFont="1" applyFill="1" applyBorder="1"/>
    <xf numFmtId="0" fontId="4" fillId="23" borderId="57" xfId="0" applyFont="1" applyFill="1" applyBorder="1"/>
    <xf numFmtId="164" fontId="2" fillId="23" borderId="36" xfId="0" applyNumberFormat="1" applyFont="1" applyFill="1" applyBorder="1"/>
    <xf numFmtId="0" fontId="1" fillId="0" borderId="30" xfId="0" applyFont="1" applyBorder="1"/>
    <xf numFmtId="164" fontId="0" fillId="0" borderId="30" xfId="46" applyNumberFormat="1" applyFont="1" applyBorder="1"/>
    <xf numFmtId="0" fontId="2" fillId="28" borderId="10" xfId="0" applyFont="1" applyFill="1" applyBorder="1" applyAlignment="1">
      <alignment vertical="center" wrapText="1"/>
    </xf>
    <xf numFmtId="0" fontId="4" fillId="28" borderId="10" xfId="0" applyFont="1" applyFill="1" applyBorder="1" applyAlignment="1">
      <alignment horizontal="center"/>
    </xf>
    <xf numFmtId="164" fontId="2" fillId="28" borderId="10" xfId="0" applyNumberFormat="1" applyFont="1" applyFill="1" applyBorder="1"/>
    <xf numFmtId="9" fontId="2" fillId="28" borderId="10" xfId="46" applyFont="1" applyFill="1" applyBorder="1"/>
    <xf numFmtId="43" fontId="0" fillId="0" borderId="0" xfId="0" applyNumberFormat="1"/>
    <xf numFmtId="10" fontId="0" fillId="0" borderId="0" xfId="46" applyNumberFormat="1" applyFont="1"/>
    <xf numFmtId="164" fontId="0" fillId="0" borderId="0" xfId="44" applyNumberFormat="1" applyFont="1"/>
    <xf numFmtId="43" fontId="51" fillId="0" borderId="0" xfId="0" applyNumberFormat="1" applyFont="1"/>
    <xf numFmtId="0" fontId="1" fillId="0" borderId="0" xfId="0" applyFont="1" applyAlignment="1">
      <alignment horizontal="center"/>
    </xf>
    <xf numFmtId="0" fontId="41" fillId="27" borderId="20" xfId="0" applyFont="1" applyFill="1" applyBorder="1" applyAlignment="1">
      <alignment wrapText="1"/>
    </xf>
    <xf numFmtId="0" fontId="2" fillId="27" borderId="21" xfId="0" applyFont="1" applyFill="1" applyBorder="1"/>
    <xf numFmtId="0" fontId="0" fillId="27" borderId="0" xfId="0" applyFill="1"/>
    <xf numFmtId="0" fontId="1" fillId="27" borderId="54" xfId="0" applyFont="1" applyFill="1" applyBorder="1" applyAlignment="1">
      <alignment horizontal="center"/>
    </xf>
    <xf numFmtId="0" fontId="0" fillId="27" borderId="10" xfId="0" applyFill="1" applyBorder="1" applyAlignment="1">
      <alignment horizontal="right"/>
    </xf>
    <xf numFmtId="0" fontId="2" fillId="0" borderId="48" xfId="0" applyFont="1" applyBorder="1"/>
    <xf numFmtId="0" fontId="0" fillId="0" borderId="48" xfId="0" applyBorder="1"/>
    <xf numFmtId="0" fontId="0" fillId="27" borderId="48" xfId="0" applyFill="1" applyBorder="1"/>
    <xf numFmtId="0" fontId="0" fillId="0" borderId="42" xfId="0" applyBorder="1"/>
    <xf numFmtId="0" fontId="4" fillId="23" borderId="47" xfId="0" applyFont="1" applyFill="1" applyBorder="1"/>
    <xf numFmtId="0" fontId="3" fillId="0" borderId="48" xfId="0" applyFont="1" applyBorder="1"/>
    <xf numFmtId="0" fontId="3" fillId="27" borderId="26" xfId="0" applyFont="1" applyFill="1" applyBorder="1"/>
    <xf numFmtId="0" fontId="2" fillId="0" borderId="30" xfId="0" applyFont="1" applyBorder="1"/>
    <xf numFmtId="0" fontId="3" fillId="23" borderId="26" xfId="0" applyFont="1" applyFill="1" applyBorder="1" applyAlignment="1">
      <alignment horizontal="center"/>
    </xf>
    <xf numFmtId="0" fontId="0" fillId="27" borderId="30" xfId="0" applyFill="1" applyBorder="1"/>
    <xf numFmtId="0" fontId="4" fillId="23" borderId="62" xfId="0" applyFont="1" applyFill="1" applyBorder="1" applyAlignment="1">
      <alignment horizontal="center"/>
    </xf>
    <xf numFmtId="0" fontId="4" fillId="23" borderId="63" xfId="0" applyFont="1" applyFill="1" applyBorder="1"/>
    <xf numFmtId="0" fontId="3" fillId="0" borderId="30" xfId="0" applyFont="1" applyBorder="1"/>
    <xf numFmtId="0" fontId="3" fillId="27" borderId="10" xfId="0" applyFont="1" applyFill="1" applyBorder="1" applyAlignment="1">
      <alignment horizontal="center"/>
    </xf>
    <xf numFmtId="165" fontId="0" fillId="0" borderId="10" xfId="0" applyNumberFormat="1" applyBorder="1"/>
    <xf numFmtId="166" fontId="4" fillId="23" borderId="26" xfId="0" applyNumberFormat="1" applyFont="1" applyFill="1" applyBorder="1" applyAlignment="1">
      <alignment horizontal="center"/>
    </xf>
    <xf numFmtId="166" fontId="4" fillId="23" borderId="10" xfId="0" applyNumberFormat="1" applyFont="1" applyFill="1" applyBorder="1" applyAlignment="1">
      <alignment horizontal="center"/>
    </xf>
    <xf numFmtId="0" fontId="0" fillId="29" borderId="52" xfId="0" applyFill="1" applyBorder="1"/>
    <xf numFmtId="0" fontId="41" fillId="29" borderId="52" xfId="0" applyFont="1" applyFill="1" applyBorder="1"/>
    <xf numFmtId="166" fontId="0" fillId="23" borderId="27" xfId="0" applyNumberFormat="1" applyFill="1" applyBorder="1" applyAlignment="1">
      <alignment horizontal="center"/>
    </xf>
    <xf numFmtId="166" fontId="2" fillId="23" borderId="27" xfId="0" applyNumberFormat="1" applyFont="1" applyFill="1" applyBorder="1" applyAlignment="1">
      <alignment horizontal="center"/>
    </xf>
    <xf numFmtId="43" fontId="0" fillId="0" borderId="0" xfId="44" applyFont="1"/>
    <xf numFmtId="166" fontId="0" fillId="0" borderId="0" xfId="0" applyNumberFormat="1"/>
    <xf numFmtId="167" fontId="0" fillId="0" borderId="0" xfId="0" applyNumberFormat="1"/>
    <xf numFmtId="168" fontId="0" fillId="0" borderId="0" xfId="0" applyNumberFormat="1"/>
    <xf numFmtId="0" fontId="2" fillId="0" borderId="0" xfId="0" applyFont="1"/>
    <xf numFmtId="43" fontId="0" fillId="30" borderId="0" xfId="0" applyNumberFormat="1" applyFill="1"/>
    <xf numFmtId="166" fontId="5" fillId="31" borderId="26" xfId="0" applyNumberFormat="1" applyFont="1" applyFill="1" applyBorder="1"/>
    <xf numFmtId="0" fontId="5" fillId="0" borderId="23" xfId="0" applyFont="1" applyBorder="1"/>
    <xf numFmtId="166" fontId="5" fillId="31" borderId="23" xfId="0" applyNumberFormat="1" applyFont="1" applyFill="1" applyBorder="1"/>
    <xf numFmtId="0" fontId="0" fillId="0" borderId="23" xfId="0" applyBorder="1"/>
    <xf numFmtId="166" fontId="2" fillId="31" borderId="23" xfId="0" applyNumberFormat="1" applyFont="1" applyFill="1" applyBorder="1"/>
    <xf numFmtId="166" fontId="2" fillId="31" borderId="20" xfId="0" applyNumberFormat="1" applyFont="1" applyFill="1" applyBorder="1"/>
    <xf numFmtId="166" fontId="2" fillId="31" borderId="23" xfId="0" applyNumberFormat="1" applyFont="1" applyFill="1" applyBorder="1" applyAlignment="1">
      <alignment horizontal="center"/>
    </xf>
    <xf numFmtId="169" fontId="0" fillId="0" borderId="10" xfId="44" applyNumberFormat="1" applyFont="1" applyBorder="1"/>
    <xf numFmtId="169" fontId="0" fillId="0" borderId="10" xfId="0" applyNumberFormat="1" applyBorder="1"/>
    <xf numFmtId="3" fontId="1" fillId="0" borderId="10" xfId="0" applyNumberFormat="1" applyFont="1" applyBorder="1"/>
    <xf numFmtId="164" fontId="1" fillId="0" borderId="10" xfId="0" applyNumberFormat="1" applyFont="1" applyBorder="1"/>
    <xf numFmtId="166" fontId="0" fillId="0" borderId="10" xfId="47" applyNumberFormat="1" applyFont="1" applyBorder="1"/>
    <xf numFmtId="1" fontId="0" fillId="0" borderId="30" xfId="0" applyNumberFormat="1" applyBorder="1"/>
    <xf numFmtId="164" fontId="2" fillId="0" borderId="10" xfId="44" applyNumberFormat="1" applyFont="1" applyBorder="1"/>
    <xf numFmtId="164" fontId="0" fillId="0" borderId="10" xfId="44" applyNumberFormat="1" applyFont="1" applyBorder="1"/>
    <xf numFmtId="164" fontId="0" fillId="27" borderId="10" xfId="44" applyNumberFormat="1" applyFont="1" applyFill="1" applyBorder="1"/>
    <xf numFmtId="164" fontId="41" fillId="0" borderId="10" xfId="44" applyNumberFormat="1" applyFont="1" applyBorder="1"/>
    <xf numFmtId="164" fontId="3" fillId="0" borderId="10" xfId="44" applyNumberFormat="1" applyFont="1" applyBorder="1"/>
    <xf numFmtId="0" fontId="5" fillId="0" borderId="10" xfId="0" applyFont="1" applyBorder="1" applyAlignment="1">
      <alignment horizontal="left" vertical="top" wrapText="1"/>
    </xf>
    <xf numFmtId="0" fontId="2" fillId="23" borderId="10" xfId="0" applyFont="1" applyFill="1" applyBorder="1" applyAlignment="1">
      <alignment horizontal="center" vertical="center" wrapText="1"/>
    </xf>
    <xf numFmtId="0" fontId="43" fillId="0" borderId="10" xfId="0" applyFont="1" applyBorder="1" applyAlignment="1">
      <alignment vertical="center" wrapText="1"/>
    </xf>
    <xf numFmtId="0" fontId="41" fillId="27" borderId="10" xfId="0" applyFont="1" applyFill="1" applyBorder="1" applyAlignment="1">
      <alignment wrapText="1"/>
    </xf>
    <xf numFmtId="0" fontId="41" fillId="0" borderId="10" xfId="0" applyFont="1" applyBorder="1" applyAlignment="1">
      <alignment wrapText="1"/>
    </xf>
    <xf numFmtId="0" fontId="4" fillId="23" borderId="10" xfId="0" applyFont="1" applyFill="1" applyBorder="1" applyAlignment="1">
      <alignment wrapText="1"/>
    </xf>
    <xf numFmtId="164" fontId="2" fillId="23" borderId="10" xfId="44" applyNumberFormat="1" applyFont="1" applyFill="1" applyBorder="1"/>
    <xf numFmtId="0" fontId="2" fillId="0" borderId="10" xfId="0" applyFont="1" applyBorder="1" applyAlignment="1">
      <alignment vertical="center" wrapText="1"/>
    </xf>
    <xf numFmtId="164" fontId="4" fillId="23" borderId="10" xfId="44" applyNumberFormat="1" applyFont="1" applyFill="1" applyBorder="1"/>
    <xf numFmtId="164" fontId="3" fillId="23" borderId="10" xfId="44" applyNumberFormat="1" applyFont="1" applyFill="1" applyBorder="1"/>
    <xf numFmtId="0" fontId="0" fillId="27" borderId="10" xfId="0" applyFill="1" applyBorder="1" applyAlignment="1">
      <alignment wrapText="1"/>
    </xf>
    <xf numFmtId="0" fontId="0" fillId="0" borderId="10" xfId="0" applyBorder="1" applyAlignment="1">
      <alignment wrapText="1"/>
    </xf>
    <xf numFmtId="0" fontId="0" fillId="27" borderId="10" xfId="0" applyFill="1" applyBorder="1" applyAlignment="1">
      <alignment vertical="center" wrapText="1"/>
    </xf>
    <xf numFmtId="164" fontId="3" fillId="0" borderId="10" xfId="44" applyNumberFormat="1" applyFont="1" applyBorder="1" applyAlignment="1">
      <alignment horizontal="center"/>
    </xf>
    <xf numFmtId="0" fontId="2" fillId="23" borderId="10" xfId="0" applyFont="1" applyFill="1" applyBorder="1" applyAlignment="1">
      <alignment vertical="center" wrapText="1"/>
    </xf>
    <xf numFmtId="0" fontId="0" fillId="23" borderId="10" xfId="0" applyFill="1" applyBorder="1" applyAlignment="1">
      <alignment horizontal="center"/>
    </xf>
    <xf numFmtId="164" fontId="0" fillId="23" borderId="10" xfId="44" applyNumberFormat="1" applyFont="1" applyFill="1" applyBorder="1"/>
    <xf numFmtId="0" fontId="41" fillId="0" borderId="10" xfId="0" applyFont="1" applyBorder="1" applyAlignment="1">
      <alignment vertical="center" wrapText="1"/>
    </xf>
    <xf numFmtId="0" fontId="1" fillId="26" borderId="10" xfId="0" applyFont="1" applyFill="1" applyBorder="1" applyAlignment="1">
      <alignment vertical="center" wrapText="1"/>
    </xf>
    <xf numFmtId="0" fontId="0" fillId="26" borderId="10" xfId="0" applyFill="1" applyBorder="1" applyAlignment="1">
      <alignment horizontal="center"/>
    </xf>
    <xf numFmtId="164" fontId="0" fillId="26" borderId="10" xfId="44" applyNumberFormat="1" applyFont="1" applyFill="1" applyBorder="1"/>
    <xf numFmtId="0" fontId="1" fillId="0" borderId="53" xfId="0" applyFont="1" applyBorder="1"/>
    <xf numFmtId="0" fontId="1" fillId="0" borderId="15" xfId="0" applyFont="1" applyBorder="1" applyAlignment="1">
      <alignment horizontal="center"/>
    </xf>
    <xf numFmtId="0" fontId="1" fillId="0" borderId="15" xfId="0" applyFont="1" applyBorder="1"/>
    <xf numFmtId="0" fontId="1" fillId="23" borderId="12" xfId="0" applyFont="1" applyFill="1" applyBorder="1"/>
    <xf numFmtId="0" fontId="1" fillId="23" borderId="12" xfId="0" applyFont="1" applyFill="1" applyBorder="1" applyAlignment="1">
      <alignment horizontal="center"/>
    </xf>
    <xf numFmtId="0" fontId="1" fillId="23" borderId="13" xfId="0" applyFont="1" applyFill="1" applyBorder="1"/>
    <xf numFmtId="0" fontId="1" fillId="0" borderId="54" xfId="0" applyFont="1" applyBorder="1"/>
    <xf numFmtId="0" fontId="1" fillId="0" borderId="30" xfId="0" applyFont="1" applyBorder="1" applyAlignment="1">
      <alignment horizontal="center"/>
    </xf>
    <xf numFmtId="0" fontId="1" fillId="0" borderId="30" xfId="0" applyFont="1" applyBorder="1" applyAlignment="1">
      <alignment horizontal="right"/>
    </xf>
    <xf numFmtId="0" fontId="1" fillId="26" borderId="54" xfId="0" applyFont="1" applyFill="1" applyBorder="1"/>
    <xf numFmtId="0" fontId="1" fillId="26" borderId="54" xfId="0" applyFont="1" applyFill="1" applyBorder="1" applyAlignment="1">
      <alignment horizontal="center"/>
    </xf>
    <xf numFmtId="0" fontId="1" fillId="26" borderId="12" xfId="0" applyFont="1" applyFill="1" applyBorder="1" applyAlignment="1">
      <alignment horizontal="center"/>
    </xf>
    <xf numFmtId="0" fontId="1" fillId="26" borderId="13" xfId="0" applyFont="1" applyFill="1" applyBorder="1"/>
    <xf numFmtId="0" fontId="1" fillId="0" borderId="10" xfId="0" applyFont="1" applyBorder="1" applyAlignment="1">
      <alignment horizontal="center"/>
    </xf>
    <xf numFmtId="0" fontId="0" fillId="0" borderId="10" xfId="0" applyBorder="1" applyAlignment="1">
      <alignment horizontal="center"/>
    </xf>
    <xf numFmtId="0" fontId="2" fillId="23" borderId="10" xfId="0" applyFont="1" applyFill="1" applyBorder="1" applyAlignment="1">
      <alignment horizontal="center" vertical="center"/>
    </xf>
    <xf numFmtId="0" fontId="0" fillId="0" borderId="10" xfId="0" applyBorder="1" applyAlignment="1">
      <alignment vertical="center"/>
    </xf>
    <xf numFmtId="0" fontId="2" fillId="24" borderId="10" xfId="0" applyFont="1" applyFill="1" applyBorder="1" applyAlignment="1">
      <alignment horizontal="center" vertical="center"/>
    </xf>
    <xf numFmtId="0" fontId="2" fillId="23" borderId="29" xfId="0" applyFont="1" applyFill="1" applyBorder="1" applyAlignment="1">
      <alignment horizontal="center"/>
    </xf>
    <xf numFmtId="0" fontId="0" fillId="0" borderId="12" xfId="0" applyBorder="1"/>
    <xf numFmtId="0" fontId="42" fillId="0" borderId="0" xfId="38" applyFont="1" applyAlignment="1">
      <alignment wrapText="1"/>
    </xf>
    <xf numFmtId="0" fontId="42" fillId="0" borderId="0" xfId="0" applyFont="1"/>
    <xf numFmtId="0" fontId="42" fillId="27" borderId="0" xfId="38" applyFont="1" applyFill="1" applyAlignment="1">
      <alignment horizontal="left"/>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4" builtinId="3"/>
    <cellStyle name="Currency" xfId="47" builtinId="4"/>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11 2 2" xfId="45" xr:uid="{B87EFFB5-9735-4397-AAA7-0616736BEA59}"/>
    <cellStyle name="Normal 2" xfId="37" xr:uid="{00000000-0005-0000-0000-000025000000}"/>
    <cellStyle name="Normal_revised (2)" xfId="38" xr:uid="{00000000-0005-0000-0000-000026000000}"/>
    <cellStyle name="Note" xfId="39" builtinId="10" customBuiltin="1"/>
    <cellStyle name="Output" xfId="40" builtinId="21" customBuiltin="1"/>
    <cellStyle name="Percent" xfId="46" builtinId="5"/>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Nika Kapanadze" id="{8F8418B5-4013-46E7-9E33-DA5C13021C0B}" userId="S::n.kapanadze@pmcginternational.com::15ee2997-087b-402b-8d6e-4bfe0090213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 dT="2021-12-21T08:12:27.99" personId="{8F8418B5-4013-46E7-9E33-DA5C13021C0B}" id="{6565AE56-DC5E-498E-879E-EF90F749E272}">
    <text>ჩვენ ვაკონტრაქტებთ, ონს შეუძლია ნომინირება გაუწიოს</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430DF-31F7-48B7-AF06-9450571B120C}">
  <dimension ref="B2:F12"/>
  <sheetViews>
    <sheetView workbookViewId="0">
      <selection activeCell="I15" sqref="I15"/>
    </sheetView>
  </sheetViews>
  <sheetFormatPr defaultRowHeight="12.75" x14ac:dyDescent="0.2"/>
  <cols>
    <col min="2" max="2" width="13.140625" bestFit="1" customWidth="1"/>
    <col min="3" max="3" width="17.5703125" bestFit="1" customWidth="1"/>
    <col min="5" max="5" width="14.42578125" bestFit="1" customWidth="1"/>
    <col min="6" max="6" width="16.140625" bestFit="1" customWidth="1"/>
  </cols>
  <sheetData>
    <row r="2" spans="2:6" x14ac:dyDescent="0.2">
      <c r="B2" s="325" t="s">
        <v>0</v>
      </c>
      <c r="C2" s="326"/>
      <c r="E2" s="325" t="s">
        <v>1</v>
      </c>
      <c r="F2" s="326"/>
    </row>
    <row r="3" spans="2:6" x14ac:dyDescent="0.2">
      <c r="B3" s="2" t="s">
        <v>2</v>
      </c>
      <c r="C3" s="2" t="s">
        <v>3</v>
      </c>
      <c r="E3" s="85" t="s">
        <v>2</v>
      </c>
      <c r="F3" s="85" t="s">
        <v>4</v>
      </c>
    </row>
    <row r="4" spans="2:6" x14ac:dyDescent="0.2">
      <c r="B4" s="2" t="s">
        <v>5</v>
      </c>
      <c r="C4" s="280">
        <v>97333.2</v>
      </c>
      <c r="E4" s="85" t="s">
        <v>6</v>
      </c>
      <c r="F4" s="281">
        <f>'1. Budget_geo'!H90</f>
        <v>54180</v>
      </c>
    </row>
    <row r="5" spans="2:6" x14ac:dyDescent="0.2">
      <c r="B5" s="2" t="s">
        <v>7</v>
      </c>
      <c r="C5" s="280">
        <v>186422</v>
      </c>
      <c r="E5" s="85" t="s">
        <v>8</v>
      </c>
      <c r="F5" s="281">
        <f>'1. Budget_geo'!N90</f>
        <v>35930</v>
      </c>
    </row>
    <row r="6" spans="2:6" x14ac:dyDescent="0.2">
      <c r="B6" s="2" t="s">
        <v>9</v>
      </c>
      <c r="C6" s="280">
        <v>31526</v>
      </c>
      <c r="E6" s="85" t="s">
        <v>10</v>
      </c>
      <c r="F6" s="281">
        <f>'1. Budget_geo'!U90</f>
        <v>37922.71875</v>
      </c>
    </row>
    <row r="7" spans="2:6" x14ac:dyDescent="0.2">
      <c r="B7" s="2" t="s">
        <v>11</v>
      </c>
      <c r="C7" s="280">
        <v>315281.2</v>
      </c>
      <c r="E7" s="85" t="s">
        <v>12</v>
      </c>
      <c r="F7" s="281">
        <f>'1. Budget_geo'!X90</f>
        <v>22895.21875</v>
      </c>
    </row>
    <row r="8" spans="2:6" x14ac:dyDescent="0.2">
      <c r="B8" s="2" t="s">
        <v>13</v>
      </c>
      <c r="C8" s="280">
        <f>'1. Budget_geo'!F96-'3.  Expected sources of funding'!C9</f>
        <v>241022.125</v>
      </c>
      <c r="E8" s="282" t="s">
        <v>14</v>
      </c>
      <c r="F8" s="281">
        <f>'1. Budget_geo'!AB90</f>
        <v>36470.21875</v>
      </c>
    </row>
    <row r="9" spans="2:6" x14ac:dyDescent="0.2">
      <c r="E9" s="85" t="s">
        <v>15</v>
      </c>
      <c r="F9" s="281">
        <f>'1. Budget_geo'!AD90</f>
        <v>22097.96875</v>
      </c>
    </row>
    <row r="10" spans="2:6" x14ac:dyDescent="0.2">
      <c r="E10" s="85" t="s">
        <v>16</v>
      </c>
      <c r="F10" s="281">
        <f>'1. Budget_geo'!AF90</f>
        <v>31526</v>
      </c>
    </row>
    <row r="11" spans="2:6" x14ac:dyDescent="0.2">
      <c r="E11" s="283" t="s">
        <v>11</v>
      </c>
      <c r="F11" s="281">
        <f>SUM(F4:F10)</f>
        <v>241022.125</v>
      </c>
    </row>
    <row r="12" spans="2:6" x14ac:dyDescent="0.2">
      <c r="E12" s="85" t="s">
        <v>17</v>
      </c>
      <c r="F12" s="284">
        <f>F11-'1. Budget_geo'!H97</f>
        <v>0</v>
      </c>
    </row>
  </sheetData>
  <mergeCells count="2">
    <mergeCell ref="B2:C2"/>
    <mergeCell ref="E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9936A-700C-4730-88A2-C8C62B03597D}">
  <dimension ref="A1:JQ289"/>
  <sheetViews>
    <sheetView tabSelected="1" zoomScale="75" zoomScaleNormal="75" zoomScaleSheetLayoutView="100" zoomScalePageLayoutView="70" workbookViewId="0">
      <pane ySplit="1" topLeftCell="A41" activePane="bottomLeft" state="frozen"/>
      <selection pane="bottomLeft" activeCell="F87" sqref="F87"/>
    </sheetView>
  </sheetViews>
  <sheetFormatPr defaultColWidth="8.7109375" defaultRowHeight="12.75" x14ac:dyDescent="0.2"/>
  <cols>
    <col min="1" max="1" width="11.7109375" customWidth="1"/>
    <col min="2" max="2" width="59.42578125" customWidth="1"/>
    <col min="3" max="3" width="16.85546875" customWidth="1"/>
    <col min="4" max="5" width="11.7109375" customWidth="1"/>
    <col min="6" max="6" width="13.7109375" customWidth="1"/>
    <col min="7" max="7" width="10.7109375" bestFit="1" customWidth="1"/>
    <col min="8" max="8" width="14.42578125" bestFit="1" customWidth="1"/>
    <col min="9" max="9" width="13.85546875" bestFit="1" customWidth="1"/>
    <col min="10" max="10" width="14" bestFit="1" customWidth="1"/>
    <col min="11" max="12" width="11.7109375" bestFit="1" customWidth="1"/>
    <col min="13" max="13" width="12.28515625" bestFit="1" customWidth="1"/>
    <col min="14" max="14" width="14.42578125" bestFit="1" customWidth="1"/>
    <col min="15" max="18" width="11.7109375" bestFit="1" customWidth="1"/>
    <col min="19" max="19" width="12.28515625" bestFit="1" customWidth="1"/>
    <col min="20" max="20" width="13.28515625" customWidth="1"/>
    <col min="21" max="22" width="14.42578125" bestFit="1" customWidth="1"/>
    <col min="23" max="23" width="11.7109375" bestFit="1" customWidth="1"/>
    <col min="24" max="25" width="14.42578125" bestFit="1" customWidth="1"/>
    <col min="26" max="26" width="11.7109375" bestFit="1" customWidth="1"/>
    <col min="27" max="27" width="12.28515625" bestFit="1" customWidth="1"/>
    <col min="28" max="28" width="12.28515625" customWidth="1"/>
    <col min="29" max="30" width="12.28515625" bestFit="1" customWidth="1"/>
    <col min="31" max="31" width="11.7109375" customWidth="1"/>
    <col min="32" max="32" width="12.28515625" customWidth="1"/>
    <col min="33" max="33" width="64.5703125" customWidth="1"/>
    <col min="34" max="34" width="15.5703125" customWidth="1"/>
    <col min="35" max="36" width="11" bestFit="1" customWidth="1"/>
    <col min="37" max="38" width="9.28515625" bestFit="1" customWidth="1"/>
  </cols>
  <sheetData>
    <row r="1" spans="1:277" ht="24" customHeight="1" thickBot="1" x14ac:dyDescent="0.25">
      <c r="A1" s="2"/>
      <c r="B1" s="44" t="s">
        <v>18</v>
      </c>
      <c r="C1" s="327" t="s">
        <v>19</v>
      </c>
      <c r="D1" s="328"/>
      <c r="E1" s="328"/>
      <c r="F1" s="328"/>
      <c r="H1" s="4">
        <v>1</v>
      </c>
      <c r="I1" s="1">
        <v>2</v>
      </c>
      <c r="J1" s="1">
        <v>3</v>
      </c>
      <c r="K1" s="1">
        <v>4</v>
      </c>
      <c r="L1" s="1">
        <v>5</v>
      </c>
      <c r="M1" s="1">
        <v>6</v>
      </c>
      <c r="N1" s="1">
        <v>7</v>
      </c>
      <c r="O1" s="1">
        <v>8</v>
      </c>
      <c r="P1" s="1">
        <v>9</v>
      </c>
      <c r="Q1" s="1">
        <v>10</v>
      </c>
      <c r="R1" s="4">
        <v>11</v>
      </c>
      <c r="S1" s="1">
        <v>12</v>
      </c>
      <c r="U1" s="1">
        <v>13</v>
      </c>
      <c r="V1" s="1">
        <v>14</v>
      </c>
      <c r="W1" s="1">
        <v>15</v>
      </c>
      <c r="X1" s="1">
        <v>16</v>
      </c>
      <c r="Y1" s="1">
        <v>17</v>
      </c>
      <c r="Z1" s="1">
        <v>18</v>
      </c>
      <c r="AA1" s="1">
        <v>19</v>
      </c>
      <c r="AB1" s="1">
        <v>20</v>
      </c>
      <c r="AC1" s="1">
        <v>21</v>
      </c>
      <c r="AD1" s="1">
        <v>22</v>
      </c>
      <c r="AE1" s="1">
        <v>23</v>
      </c>
      <c r="AF1" s="1">
        <v>24</v>
      </c>
    </row>
    <row r="2" spans="1:277" s="13" customFormat="1" ht="48" customHeight="1" x14ac:dyDescent="0.2">
      <c r="A2" s="77"/>
      <c r="B2" s="195" t="s">
        <v>20</v>
      </c>
      <c r="C2" s="76" t="s">
        <v>21</v>
      </c>
      <c r="D2" s="77" t="s">
        <v>22</v>
      </c>
      <c r="E2" s="106" t="s">
        <v>23</v>
      </c>
      <c r="F2" s="110" t="s">
        <v>24</v>
      </c>
      <c r="G2"/>
      <c r="H2" s="76" t="s">
        <v>25</v>
      </c>
      <c r="I2" s="77" t="s">
        <v>22</v>
      </c>
      <c r="J2" s="106" t="s">
        <v>23</v>
      </c>
      <c r="K2" s="106"/>
      <c r="L2" s="106"/>
      <c r="M2" s="106"/>
      <c r="N2" s="106"/>
      <c r="O2" s="106"/>
      <c r="P2" s="106"/>
      <c r="Q2" s="106"/>
      <c r="R2" s="106"/>
      <c r="S2" s="77"/>
      <c r="T2"/>
      <c r="U2" s="106"/>
      <c r="V2" s="106"/>
      <c r="W2" s="106"/>
      <c r="X2" s="106"/>
      <c r="Y2" s="106"/>
      <c r="Z2" s="106"/>
      <c r="AA2" s="106"/>
      <c r="AB2" s="106"/>
      <c r="AC2" s="106"/>
      <c r="AD2" s="106"/>
      <c r="AE2" s="106"/>
      <c r="AF2" s="110" t="s">
        <v>26</v>
      </c>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row>
    <row r="3" spans="1:277" ht="15" customHeight="1" x14ac:dyDescent="0.2">
      <c r="A3" s="1"/>
      <c r="B3" s="196" t="s">
        <v>27</v>
      </c>
      <c r="C3" s="4"/>
      <c r="D3" s="1"/>
      <c r="E3" s="107"/>
      <c r="F3" s="111"/>
      <c r="H3" s="4">
        <v>1</v>
      </c>
      <c r="I3" s="1">
        <v>2</v>
      </c>
      <c r="J3" s="1">
        <v>3</v>
      </c>
      <c r="K3" s="1">
        <v>4</v>
      </c>
      <c r="L3" s="1">
        <v>5</v>
      </c>
      <c r="M3" s="1">
        <v>6</v>
      </c>
      <c r="N3" s="1">
        <v>7</v>
      </c>
      <c r="O3" s="1">
        <v>8</v>
      </c>
      <c r="P3" s="1">
        <v>9</v>
      </c>
      <c r="Q3" s="1">
        <v>10</v>
      </c>
      <c r="R3" s="4">
        <v>11</v>
      </c>
      <c r="S3" s="1">
        <v>12</v>
      </c>
      <c r="U3" s="1">
        <v>13</v>
      </c>
      <c r="V3" s="1">
        <v>14</v>
      </c>
      <c r="W3" s="1">
        <v>15</v>
      </c>
      <c r="X3" s="1">
        <v>16</v>
      </c>
      <c r="Y3" s="1">
        <v>17</v>
      </c>
      <c r="Z3" s="1">
        <v>18</v>
      </c>
      <c r="AA3" s="1">
        <v>19</v>
      </c>
      <c r="AB3" s="1">
        <v>20</v>
      </c>
      <c r="AC3" s="1">
        <v>21</v>
      </c>
      <c r="AD3" s="1">
        <v>22</v>
      </c>
      <c r="AE3" s="1">
        <v>23</v>
      </c>
      <c r="AF3" s="1">
        <v>24</v>
      </c>
      <c r="AG3" s="1">
        <v>23</v>
      </c>
      <c r="AH3" s="1">
        <v>24</v>
      </c>
    </row>
    <row r="4" spans="1:277" ht="39.75" x14ac:dyDescent="0.2">
      <c r="A4" s="2"/>
      <c r="B4" s="197" t="s">
        <v>28</v>
      </c>
      <c r="C4" s="5"/>
      <c r="D4" s="2"/>
      <c r="E4" s="103"/>
      <c r="F4" s="112"/>
      <c r="H4" s="260">
        <v>44593</v>
      </c>
      <c r="I4" s="260">
        <f>EOMONTH(H4,1)</f>
        <v>44651</v>
      </c>
      <c r="J4" s="260">
        <f>EOMONTH(I4,1)</f>
        <v>44681</v>
      </c>
      <c r="K4" s="260">
        <f t="shared" ref="K4:AF4" si="0">EOMONTH(J4,1)</f>
        <v>44712</v>
      </c>
      <c r="L4" s="260">
        <f t="shared" si="0"/>
        <v>44742</v>
      </c>
      <c r="M4" s="260">
        <f t="shared" si="0"/>
        <v>44773</v>
      </c>
      <c r="N4" s="260">
        <f t="shared" si="0"/>
        <v>44804</v>
      </c>
      <c r="O4" s="260">
        <f t="shared" si="0"/>
        <v>44834</v>
      </c>
      <c r="P4" s="260">
        <f t="shared" si="0"/>
        <v>44865</v>
      </c>
      <c r="Q4" s="260">
        <f t="shared" si="0"/>
        <v>44895</v>
      </c>
      <c r="R4" s="260">
        <f t="shared" si="0"/>
        <v>44926</v>
      </c>
      <c r="S4" s="260">
        <f t="shared" si="0"/>
        <v>44957</v>
      </c>
      <c r="U4" s="260">
        <f>EOMONTH(S4,1)</f>
        <v>44985</v>
      </c>
      <c r="V4" s="260">
        <f t="shared" si="0"/>
        <v>45016</v>
      </c>
      <c r="W4" s="260">
        <f t="shared" si="0"/>
        <v>45046</v>
      </c>
      <c r="X4" s="260">
        <f t="shared" si="0"/>
        <v>45077</v>
      </c>
      <c r="Y4" s="260">
        <f t="shared" si="0"/>
        <v>45107</v>
      </c>
      <c r="Z4" s="260">
        <f t="shared" si="0"/>
        <v>45138</v>
      </c>
      <c r="AA4" s="260">
        <f t="shared" si="0"/>
        <v>45169</v>
      </c>
      <c r="AB4" s="260">
        <f t="shared" si="0"/>
        <v>45199</v>
      </c>
      <c r="AC4" s="260">
        <f>EOMONTH(AB4,1)</f>
        <v>45230</v>
      </c>
      <c r="AD4" s="260">
        <f>EOMONTH(AC4,1)</f>
        <v>45260</v>
      </c>
      <c r="AE4" s="260">
        <f t="shared" si="0"/>
        <v>45291</v>
      </c>
      <c r="AF4" s="260">
        <f t="shared" si="0"/>
        <v>45322</v>
      </c>
    </row>
    <row r="5" spans="1:277" x14ac:dyDescent="0.2">
      <c r="A5" s="2"/>
      <c r="B5" s="198" t="s">
        <v>29</v>
      </c>
      <c r="C5" s="90" t="s">
        <v>30</v>
      </c>
      <c r="D5" s="2"/>
      <c r="E5" s="103"/>
      <c r="F5" s="112"/>
      <c r="H5" s="90"/>
      <c r="I5" s="2"/>
      <c r="J5" s="2"/>
      <c r="K5" s="2"/>
      <c r="L5" s="2"/>
      <c r="M5" s="2"/>
      <c r="N5" s="2"/>
      <c r="O5" s="2"/>
      <c r="P5" s="2"/>
      <c r="Q5" s="2"/>
      <c r="R5" s="2"/>
      <c r="S5" s="2"/>
      <c r="U5" s="2"/>
      <c r="V5" s="2"/>
      <c r="W5" s="2"/>
      <c r="X5" s="2"/>
      <c r="Y5" s="2"/>
      <c r="Z5" s="2"/>
      <c r="AA5" s="2"/>
      <c r="AB5" s="2"/>
      <c r="AC5" s="2"/>
      <c r="AD5" s="2"/>
      <c r="AE5" s="2"/>
      <c r="AF5" s="1"/>
    </row>
    <row r="6" spans="1:277" x14ac:dyDescent="0.2">
      <c r="A6" s="2" t="s">
        <v>31</v>
      </c>
      <c r="B6" s="198" t="s">
        <v>32</v>
      </c>
      <c r="C6" s="90" t="s">
        <v>30</v>
      </c>
      <c r="D6" s="2">
        <v>24</v>
      </c>
      <c r="E6" s="103">
        <v>1500</v>
      </c>
      <c r="F6" s="263">
        <f>D6*E6</f>
        <v>36000</v>
      </c>
      <c r="H6" s="103">
        <v>1500</v>
      </c>
      <c r="I6" s="103">
        <v>1500</v>
      </c>
      <c r="J6" s="103">
        <v>1500</v>
      </c>
      <c r="K6" s="103">
        <v>1500</v>
      </c>
      <c r="L6" s="103">
        <v>1500</v>
      </c>
      <c r="M6" s="103">
        <v>1500</v>
      </c>
      <c r="N6" s="103">
        <v>1500</v>
      </c>
      <c r="O6" s="103">
        <v>1500</v>
      </c>
      <c r="P6" s="103">
        <v>1500</v>
      </c>
      <c r="Q6" s="103">
        <v>1500</v>
      </c>
      <c r="R6" s="103">
        <v>1500</v>
      </c>
      <c r="S6" s="2">
        <v>1500</v>
      </c>
      <c r="U6" s="103">
        <v>1500</v>
      </c>
      <c r="V6" s="103">
        <v>1500</v>
      </c>
      <c r="W6" s="103">
        <v>1500</v>
      </c>
      <c r="X6" s="103">
        <v>1500</v>
      </c>
      <c r="Y6" s="103">
        <v>1500</v>
      </c>
      <c r="Z6" s="103">
        <v>1500</v>
      </c>
      <c r="AA6" s="103">
        <v>1500</v>
      </c>
      <c r="AB6" s="103">
        <v>1500</v>
      </c>
      <c r="AC6" s="103">
        <v>1500</v>
      </c>
      <c r="AD6" s="103">
        <v>1500</v>
      </c>
      <c r="AE6" s="103">
        <v>1500</v>
      </c>
      <c r="AF6" s="103">
        <v>1500</v>
      </c>
    </row>
    <row r="7" spans="1:277" x14ac:dyDescent="0.2">
      <c r="A7" s="146" t="s">
        <v>31</v>
      </c>
      <c r="B7" s="198" t="s">
        <v>33</v>
      </c>
      <c r="C7" s="90" t="s">
        <v>30</v>
      </c>
      <c r="D7" s="146">
        <v>24</v>
      </c>
      <c r="E7" s="147">
        <v>600</v>
      </c>
      <c r="F7" s="263">
        <f>D7*E7</f>
        <v>14400</v>
      </c>
      <c r="H7" s="147">
        <v>600</v>
      </c>
      <c r="I7" s="147">
        <v>600</v>
      </c>
      <c r="J7" s="147">
        <v>600</v>
      </c>
      <c r="K7" s="147">
        <v>600</v>
      </c>
      <c r="L7" s="147">
        <v>600</v>
      </c>
      <c r="M7" s="147">
        <v>600</v>
      </c>
      <c r="N7" s="147">
        <v>600</v>
      </c>
      <c r="O7" s="147">
        <v>600</v>
      </c>
      <c r="P7" s="147">
        <v>600</v>
      </c>
      <c r="Q7" s="147">
        <v>600</v>
      </c>
      <c r="R7" s="147">
        <v>600</v>
      </c>
      <c r="S7" s="146">
        <v>600</v>
      </c>
      <c r="U7" s="147">
        <v>600</v>
      </c>
      <c r="V7" s="147">
        <v>600</v>
      </c>
      <c r="W7" s="147">
        <v>600</v>
      </c>
      <c r="X7" s="147">
        <v>600</v>
      </c>
      <c r="Y7" s="147">
        <v>600</v>
      </c>
      <c r="Z7" s="147">
        <v>600</v>
      </c>
      <c r="AA7" s="147">
        <v>600</v>
      </c>
      <c r="AB7" s="147">
        <v>600</v>
      </c>
      <c r="AC7" s="147">
        <v>600</v>
      </c>
      <c r="AD7" s="147">
        <v>600</v>
      </c>
      <c r="AE7" s="147">
        <v>600</v>
      </c>
      <c r="AF7" s="147">
        <v>600</v>
      </c>
    </row>
    <row r="8" spans="1:277" x14ac:dyDescent="0.2">
      <c r="A8" s="146" t="s">
        <v>31</v>
      </c>
      <c r="B8" s="198" t="s">
        <v>34</v>
      </c>
      <c r="C8" s="90" t="s">
        <v>30</v>
      </c>
      <c r="D8" s="146">
        <v>24</v>
      </c>
      <c r="E8" s="147">
        <v>1000</v>
      </c>
      <c r="F8" s="263">
        <f>D8*E8</f>
        <v>24000</v>
      </c>
      <c r="H8" s="147">
        <v>1000</v>
      </c>
      <c r="I8" s="147">
        <v>1000</v>
      </c>
      <c r="J8" s="147">
        <v>1000</v>
      </c>
      <c r="K8" s="147">
        <v>1000</v>
      </c>
      <c r="L8" s="147">
        <v>1000</v>
      </c>
      <c r="M8" s="147">
        <v>1000</v>
      </c>
      <c r="N8" s="147">
        <v>1000</v>
      </c>
      <c r="O8" s="147">
        <v>1000</v>
      </c>
      <c r="P8" s="147">
        <v>1000</v>
      </c>
      <c r="Q8" s="147">
        <v>1000</v>
      </c>
      <c r="R8" s="147">
        <v>1000</v>
      </c>
      <c r="S8" s="146">
        <v>1000</v>
      </c>
      <c r="U8" s="147">
        <v>1000</v>
      </c>
      <c r="V8" s="147">
        <v>1000</v>
      </c>
      <c r="W8" s="147">
        <v>1000</v>
      </c>
      <c r="X8" s="147">
        <v>1000</v>
      </c>
      <c r="Y8" s="147">
        <v>1000</v>
      </c>
      <c r="Z8" s="147">
        <v>1000</v>
      </c>
      <c r="AA8" s="147">
        <v>1000</v>
      </c>
      <c r="AB8" s="147">
        <v>1000</v>
      </c>
      <c r="AC8" s="147">
        <v>1000</v>
      </c>
      <c r="AD8" s="147">
        <v>1000</v>
      </c>
      <c r="AE8" s="147">
        <v>1000</v>
      </c>
      <c r="AF8" s="147">
        <v>1000</v>
      </c>
    </row>
    <row r="9" spans="1:277" x14ac:dyDescent="0.2">
      <c r="A9" s="146"/>
      <c r="B9" s="198" t="s">
        <v>35</v>
      </c>
      <c r="C9" s="90" t="s">
        <v>30</v>
      </c>
      <c r="D9" s="146"/>
      <c r="E9" s="147"/>
      <c r="F9" s="127"/>
      <c r="H9" s="90"/>
      <c r="I9" s="146"/>
      <c r="J9" s="147"/>
      <c r="K9" s="147"/>
      <c r="L9" s="147"/>
      <c r="M9" s="147"/>
      <c r="N9" s="147"/>
      <c r="O9" s="147"/>
      <c r="P9" s="147"/>
      <c r="Q9" s="147"/>
      <c r="R9" s="147"/>
      <c r="S9" s="146"/>
      <c r="U9" s="147"/>
      <c r="V9" s="147"/>
      <c r="W9" s="147"/>
      <c r="X9" s="147"/>
      <c r="Y9" s="147"/>
      <c r="Z9" s="147"/>
      <c r="AA9" s="147"/>
      <c r="AB9" s="147"/>
      <c r="AC9" s="147"/>
      <c r="AD9" s="147"/>
      <c r="AE9" s="147"/>
      <c r="AF9" s="127"/>
    </row>
    <row r="10" spans="1:277" x14ac:dyDescent="0.2">
      <c r="A10" s="146" t="s">
        <v>31</v>
      </c>
      <c r="B10" s="198" t="s">
        <v>36</v>
      </c>
      <c r="C10" s="90" t="s">
        <v>30</v>
      </c>
      <c r="D10" s="146">
        <v>24</v>
      </c>
      <c r="E10" s="147">
        <f>1000*40%</f>
        <v>400</v>
      </c>
      <c r="F10" s="263">
        <f>D10*E10</f>
        <v>9600</v>
      </c>
      <c r="H10" s="116">
        <v>400</v>
      </c>
      <c r="I10" s="116">
        <v>400</v>
      </c>
      <c r="J10" s="116">
        <v>400</v>
      </c>
      <c r="K10" s="116">
        <v>400</v>
      </c>
      <c r="L10" s="116">
        <v>400</v>
      </c>
      <c r="M10" s="116">
        <v>400</v>
      </c>
      <c r="N10" s="116">
        <v>400</v>
      </c>
      <c r="O10" s="116">
        <v>400</v>
      </c>
      <c r="P10" s="116">
        <v>400</v>
      </c>
      <c r="Q10" s="116">
        <v>400</v>
      </c>
      <c r="R10" s="116">
        <v>400</v>
      </c>
      <c r="S10" s="116">
        <v>400</v>
      </c>
      <c r="U10" s="116">
        <v>400</v>
      </c>
      <c r="V10" s="116">
        <v>400</v>
      </c>
      <c r="W10" s="116">
        <v>400</v>
      </c>
      <c r="X10" s="116">
        <v>400</v>
      </c>
      <c r="Y10" s="116">
        <v>400</v>
      </c>
      <c r="Z10" s="116">
        <v>400</v>
      </c>
      <c r="AA10" s="116">
        <v>400</v>
      </c>
      <c r="AB10" s="116">
        <v>400</v>
      </c>
      <c r="AC10" s="116">
        <v>400</v>
      </c>
      <c r="AD10" s="116">
        <v>400</v>
      </c>
      <c r="AE10" s="116">
        <v>400</v>
      </c>
      <c r="AF10" s="116">
        <v>400</v>
      </c>
    </row>
    <row r="11" spans="1:277" ht="15" customHeight="1" x14ac:dyDescent="0.2">
      <c r="A11" s="146" t="s">
        <v>31</v>
      </c>
      <c r="B11" s="198" t="s">
        <v>37</v>
      </c>
      <c r="C11" s="90" t="s">
        <v>30</v>
      </c>
      <c r="D11" s="146">
        <v>24</v>
      </c>
      <c r="E11" s="147">
        <f>1000*20%</f>
        <v>200</v>
      </c>
      <c r="F11" s="263">
        <f>D11*E11</f>
        <v>4800</v>
      </c>
      <c r="H11" s="147">
        <f t="shared" ref="H11:AF11" si="1">1000*20%</f>
        <v>200</v>
      </c>
      <c r="I11" s="147">
        <f t="shared" si="1"/>
        <v>200</v>
      </c>
      <c r="J11" s="147">
        <f t="shared" si="1"/>
        <v>200</v>
      </c>
      <c r="K11" s="147">
        <f t="shared" si="1"/>
        <v>200</v>
      </c>
      <c r="L11" s="147">
        <f t="shared" si="1"/>
        <v>200</v>
      </c>
      <c r="M11" s="147">
        <f t="shared" si="1"/>
        <v>200</v>
      </c>
      <c r="N11" s="147">
        <f t="shared" si="1"/>
        <v>200</v>
      </c>
      <c r="O11" s="147">
        <f t="shared" si="1"/>
        <v>200</v>
      </c>
      <c r="P11" s="147">
        <f t="shared" si="1"/>
        <v>200</v>
      </c>
      <c r="Q11" s="147">
        <f t="shared" si="1"/>
        <v>200</v>
      </c>
      <c r="R11" s="147">
        <f t="shared" si="1"/>
        <v>200</v>
      </c>
      <c r="S11" s="146">
        <f t="shared" si="1"/>
        <v>200</v>
      </c>
      <c r="U11" s="147">
        <f t="shared" si="1"/>
        <v>200</v>
      </c>
      <c r="V11" s="147">
        <f t="shared" si="1"/>
        <v>200</v>
      </c>
      <c r="W11" s="147">
        <f t="shared" si="1"/>
        <v>200</v>
      </c>
      <c r="X11" s="147">
        <f t="shared" si="1"/>
        <v>200</v>
      </c>
      <c r="Y11" s="147">
        <f t="shared" si="1"/>
        <v>200</v>
      </c>
      <c r="Z11" s="147">
        <f t="shared" si="1"/>
        <v>200</v>
      </c>
      <c r="AA11" s="147">
        <f t="shared" si="1"/>
        <v>200</v>
      </c>
      <c r="AB11" s="147">
        <f t="shared" si="1"/>
        <v>200</v>
      </c>
      <c r="AC11" s="147">
        <f t="shared" si="1"/>
        <v>200</v>
      </c>
      <c r="AD11" s="147">
        <f t="shared" si="1"/>
        <v>200</v>
      </c>
      <c r="AE11" s="147">
        <f t="shared" si="1"/>
        <v>200</v>
      </c>
      <c r="AF11" s="147">
        <f t="shared" si="1"/>
        <v>200</v>
      </c>
    </row>
    <row r="12" spans="1:277" ht="15" customHeight="1" x14ac:dyDescent="0.2">
      <c r="A12" s="146" t="s">
        <v>31</v>
      </c>
      <c r="B12" s="198" t="s">
        <v>38</v>
      </c>
      <c r="C12" s="90" t="s">
        <v>30</v>
      </c>
      <c r="D12" s="146">
        <v>24</v>
      </c>
      <c r="E12" s="147">
        <f>1000*30%</f>
        <v>300</v>
      </c>
      <c r="F12" s="263">
        <f>D12*E12</f>
        <v>7200</v>
      </c>
      <c r="H12" s="147">
        <f t="shared" ref="H12:AF12" si="2">1000*30%</f>
        <v>300</v>
      </c>
      <c r="I12" s="147">
        <f t="shared" si="2"/>
        <v>300</v>
      </c>
      <c r="J12" s="147">
        <f t="shared" si="2"/>
        <v>300</v>
      </c>
      <c r="K12" s="147">
        <f t="shared" si="2"/>
        <v>300</v>
      </c>
      <c r="L12" s="147">
        <f t="shared" si="2"/>
        <v>300</v>
      </c>
      <c r="M12" s="147">
        <f t="shared" si="2"/>
        <v>300</v>
      </c>
      <c r="N12" s="147">
        <f t="shared" si="2"/>
        <v>300</v>
      </c>
      <c r="O12" s="147">
        <f t="shared" si="2"/>
        <v>300</v>
      </c>
      <c r="P12" s="147">
        <f t="shared" si="2"/>
        <v>300</v>
      </c>
      <c r="Q12" s="147">
        <f t="shared" si="2"/>
        <v>300</v>
      </c>
      <c r="R12" s="147">
        <f t="shared" si="2"/>
        <v>300</v>
      </c>
      <c r="S12" s="146">
        <f t="shared" si="2"/>
        <v>300</v>
      </c>
      <c r="U12" s="147">
        <f t="shared" si="2"/>
        <v>300</v>
      </c>
      <c r="V12" s="147">
        <f t="shared" si="2"/>
        <v>300</v>
      </c>
      <c r="W12" s="147">
        <f t="shared" si="2"/>
        <v>300</v>
      </c>
      <c r="X12" s="147">
        <f t="shared" si="2"/>
        <v>300</v>
      </c>
      <c r="Y12" s="147">
        <f t="shared" si="2"/>
        <v>300</v>
      </c>
      <c r="Z12" s="147">
        <f t="shared" si="2"/>
        <v>300</v>
      </c>
      <c r="AA12" s="147">
        <f t="shared" si="2"/>
        <v>300</v>
      </c>
      <c r="AB12" s="147">
        <f t="shared" si="2"/>
        <v>300</v>
      </c>
      <c r="AC12" s="147">
        <f t="shared" si="2"/>
        <v>300</v>
      </c>
      <c r="AD12" s="147">
        <f t="shared" si="2"/>
        <v>300</v>
      </c>
      <c r="AE12" s="147">
        <f t="shared" si="2"/>
        <v>300</v>
      </c>
      <c r="AF12" s="147">
        <f t="shared" si="2"/>
        <v>300</v>
      </c>
    </row>
    <row r="13" spans="1:277" ht="38.25" x14ac:dyDescent="0.2">
      <c r="A13" s="2"/>
      <c r="B13" s="198" t="s">
        <v>39</v>
      </c>
      <c r="C13" s="90" t="s">
        <v>30</v>
      </c>
      <c r="D13" s="2"/>
      <c r="E13" s="103"/>
      <c r="F13" s="112"/>
      <c r="H13" s="90"/>
      <c r="I13" s="2"/>
      <c r="J13" s="2"/>
      <c r="K13" s="2"/>
      <c r="L13" s="2"/>
      <c r="M13" s="2"/>
      <c r="N13" s="2"/>
      <c r="O13" s="2"/>
      <c r="P13" s="2"/>
      <c r="Q13" s="2"/>
      <c r="R13" s="2"/>
      <c r="S13" s="2"/>
      <c r="U13" s="2"/>
      <c r="V13" s="2"/>
      <c r="W13" s="2"/>
      <c r="X13" s="2"/>
      <c r="Y13" s="2"/>
      <c r="Z13" s="2"/>
      <c r="AA13" s="2"/>
      <c r="AB13" s="2"/>
      <c r="AC13" s="2"/>
      <c r="AD13" s="2"/>
      <c r="AE13" s="2"/>
      <c r="AF13" s="1"/>
    </row>
    <row r="14" spans="1:277" ht="14.25" x14ac:dyDescent="0.2">
      <c r="A14" s="2"/>
      <c r="B14" s="198" t="s">
        <v>40</v>
      </c>
      <c r="C14" s="5"/>
      <c r="D14" s="2"/>
      <c r="E14" s="103"/>
      <c r="F14" s="112"/>
      <c r="H14" s="5"/>
      <c r="I14" s="2"/>
      <c r="J14" s="2"/>
      <c r="K14" s="2"/>
      <c r="L14" s="2"/>
      <c r="M14" s="2"/>
      <c r="N14" s="2"/>
      <c r="O14" s="2"/>
      <c r="P14" s="2"/>
      <c r="Q14" s="2"/>
      <c r="R14" s="2"/>
      <c r="S14" s="2"/>
      <c r="U14" s="2"/>
      <c r="V14" s="2"/>
      <c r="W14" s="2"/>
      <c r="X14" s="2"/>
      <c r="Y14" s="2"/>
      <c r="Z14" s="2"/>
      <c r="AA14" s="2"/>
      <c r="AB14" s="2"/>
      <c r="AC14" s="2"/>
      <c r="AD14" s="2"/>
      <c r="AE14" s="2"/>
      <c r="AF14" s="1"/>
    </row>
    <row r="15" spans="1:277" ht="15" customHeight="1" x14ac:dyDescent="0.2">
      <c r="A15" s="121"/>
      <c r="B15" s="199" t="s">
        <v>41</v>
      </c>
      <c r="C15" s="120" t="s">
        <v>42</v>
      </c>
      <c r="D15" s="121"/>
      <c r="E15" s="122"/>
      <c r="F15" s="123"/>
      <c r="H15" s="120"/>
      <c r="I15" s="121"/>
      <c r="J15" s="121"/>
      <c r="K15" s="121"/>
      <c r="L15" s="121"/>
      <c r="M15" s="121"/>
      <c r="N15" s="121"/>
      <c r="O15" s="121"/>
      <c r="P15" s="121"/>
      <c r="Q15" s="121"/>
      <c r="R15" s="121"/>
      <c r="S15" s="121"/>
      <c r="U15" s="121"/>
      <c r="V15" s="121"/>
      <c r="W15" s="121"/>
      <c r="X15" s="121"/>
      <c r="Y15" s="121"/>
      <c r="Z15" s="121"/>
      <c r="AA15" s="121"/>
      <c r="AB15" s="121"/>
      <c r="AC15" s="121"/>
      <c r="AD15" s="121"/>
      <c r="AE15" s="121"/>
      <c r="AF15" s="121"/>
    </row>
    <row r="16" spans="1:277" ht="15" customHeight="1" x14ac:dyDescent="0.2">
      <c r="A16" s="146" t="s">
        <v>31</v>
      </c>
      <c r="B16" s="200" t="s">
        <v>43</v>
      </c>
      <c r="C16" s="120" t="s">
        <v>42</v>
      </c>
      <c r="D16" s="121">
        <v>80</v>
      </c>
      <c r="E16" s="122">
        <v>75</v>
      </c>
      <c r="F16" s="264">
        <f>D16*E16</f>
        <v>6000</v>
      </c>
      <c r="H16" s="120">
        <f>3*75</f>
        <v>225</v>
      </c>
      <c r="I16" s="120">
        <f t="shared" ref="I16:AB16" si="3">3*75</f>
        <v>225</v>
      </c>
      <c r="J16" s="120">
        <f t="shared" si="3"/>
        <v>225</v>
      </c>
      <c r="K16" s="120">
        <f t="shared" si="3"/>
        <v>225</v>
      </c>
      <c r="L16" s="120">
        <f t="shared" si="3"/>
        <v>225</v>
      </c>
      <c r="M16" s="120">
        <f t="shared" si="3"/>
        <v>225</v>
      </c>
      <c r="N16" s="120">
        <f t="shared" si="3"/>
        <v>225</v>
      </c>
      <c r="O16" s="120">
        <f t="shared" si="3"/>
        <v>225</v>
      </c>
      <c r="P16" s="120">
        <f t="shared" si="3"/>
        <v>225</v>
      </c>
      <c r="Q16" s="120">
        <f t="shared" si="3"/>
        <v>225</v>
      </c>
      <c r="R16" s="120">
        <f t="shared" si="3"/>
        <v>225</v>
      </c>
      <c r="S16" s="120">
        <f t="shared" si="3"/>
        <v>225</v>
      </c>
      <c r="U16" s="120">
        <f t="shared" si="3"/>
        <v>225</v>
      </c>
      <c r="V16" s="120">
        <f t="shared" si="3"/>
        <v>225</v>
      </c>
      <c r="W16" s="120">
        <f t="shared" si="3"/>
        <v>225</v>
      </c>
      <c r="X16" s="120">
        <f t="shared" si="3"/>
        <v>225</v>
      </c>
      <c r="Y16" s="120">
        <f t="shared" si="3"/>
        <v>225</v>
      </c>
      <c r="Z16" s="120">
        <f t="shared" si="3"/>
        <v>225</v>
      </c>
      <c r="AA16" s="120">
        <f t="shared" si="3"/>
        <v>225</v>
      </c>
      <c r="AB16" s="120">
        <f t="shared" si="3"/>
        <v>225</v>
      </c>
      <c r="AC16" s="120">
        <f>5*75</f>
        <v>375</v>
      </c>
      <c r="AD16" s="120">
        <f>5*75</f>
        <v>375</v>
      </c>
      <c r="AE16" s="120">
        <f>5*75</f>
        <v>375</v>
      </c>
      <c r="AF16" s="120">
        <f>5*75</f>
        <v>375</v>
      </c>
    </row>
    <row r="17" spans="1:32" x14ac:dyDescent="0.2">
      <c r="A17" s="121"/>
      <c r="B17" s="200" t="s">
        <v>44</v>
      </c>
      <c r="C17" s="120" t="s">
        <v>42</v>
      </c>
      <c r="D17" s="121"/>
      <c r="E17" s="122"/>
      <c r="F17" s="123"/>
      <c r="H17" s="120"/>
      <c r="I17" s="121"/>
      <c r="J17" s="121"/>
      <c r="K17" s="121"/>
      <c r="L17" s="121"/>
      <c r="M17" s="121"/>
      <c r="N17" s="121"/>
      <c r="O17" s="121"/>
      <c r="P17" s="121"/>
      <c r="Q17" s="121"/>
      <c r="R17" s="121"/>
      <c r="S17" s="121"/>
      <c r="U17" s="121"/>
      <c r="V17" s="121"/>
      <c r="W17" s="121"/>
      <c r="X17" s="121"/>
      <c r="Y17" s="121"/>
      <c r="Z17" s="121"/>
      <c r="AA17" s="121"/>
      <c r="AB17" s="121"/>
      <c r="AC17" s="121"/>
      <c r="AD17" s="121"/>
      <c r="AE17" s="121"/>
      <c r="AF17" s="121"/>
    </row>
    <row r="18" spans="1:32" x14ac:dyDescent="0.2">
      <c r="A18" s="220"/>
      <c r="B18" s="201" t="s">
        <v>45</v>
      </c>
      <c r="C18" s="24"/>
      <c r="D18" s="25"/>
      <c r="E18" s="108"/>
      <c r="F18" s="113">
        <f>SUM(F3:F17)</f>
        <v>102000</v>
      </c>
      <c r="H18" s="261">
        <f>SUM(H5:H17)</f>
        <v>4225</v>
      </c>
      <c r="I18" s="261">
        <f t="shared" ref="I18:AF18" si="4">SUM(I5:I17)</f>
        <v>4225</v>
      </c>
      <c r="J18" s="261">
        <f t="shared" si="4"/>
        <v>4225</v>
      </c>
      <c r="K18" s="261">
        <f t="shared" si="4"/>
        <v>4225</v>
      </c>
      <c r="L18" s="261">
        <f t="shared" si="4"/>
        <v>4225</v>
      </c>
      <c r="M18" s="261">
        <f t="shared" si="4"/>
        <v>4225</v>
      </c>
      <c r="N18" s="261">
        <f t="shared" si="4"/>
        <v>4225</v>
      </c>
      <c r="O18" s="261">
        <f t="shared" si="4"/>
        <v>4225</v>
      </c>
      <c r="P18" s="261">
        <f t="shared" si="4"/>
        <v>4225</v>
      </c>
      <c r="Q18" s="261">
        <f t="shared" si="4"/>
        <v>4225</v>
      </c>
      <c r="R18" s="261">
        <f t="shared" si="4"/>
        <v>4225</v>
      </c>
      <c r="S18" s="262">
        <f t="shared" si="4"/>
        <v>4225</v>
      </c>
      <c r="U18" s="261">
        <f t="shared" si="4"/>
        <v>4225</v>
      </c>
      <c r="V18" s="261">
        <f t="shared" si="4"/>
        <v>4225</v>
      </c>
      <c r="W18" s="261">
        <f t="shared" si="4"/>
        <v>4225</v>
      </c>
      <c r="X18" s="261">
        <f t="shared" si="4"/>
        <v>4225</v>
      </c>
      <c r="Y18" s="261">
        <f t="shared" si="4"/>
        <v>4225</v>
      </c>
      <c r="Z18" s="261">
        <f t="shared" si="4"/>
        <v>4225</v>
      </c>
      <c r="AA18" s="261">
        <f t="shared" si="4"/>
        <v>4225</v>
      </c>
      <c r="AB18" s="261">
        <f t="shared" si="4"/>
        <v>4225</v>
      </c>
      <c r="AC18" s="261">
        <f t="shared" si="4"/>
        <v>4375</v>
      </c>
      <c r="AD18" s="261">
        <f t="shared" si="4"/>
        <v>4375</v>
      </c>
      <c r="AE18" s="261">
        <f t="shared" si="4"/>
        <v>4375</v>
      </c>
      <c r="AF18" s="261">
        <f t="shared" si="4"/>
        <v>4375</v>
      </c>
    </row>
    <row r="19" spans="1:32" ht="14.25" x14ac:dyDescent="0.2">
      <c r="A19" s="1"/>
      <c r="B19" s="202" t="s">
        <v>46</v>
      </c>
      <c r="C19" s="4"/>
      <c r="D19" s="1"/>
      <c r="E19" s="107"/>
      <c r="F19" s="111"/>
      <c r="H19" s="4"/>
      <c r="I19" s="1"/>
      <c r="J19" s="1"/>
      <c r="K19" s="246"/>
      <c r="L19" s="246"/>
      <c r="M19" s="246"/>
      <c r="N19" s="246"/>
      <c r="O19" s="246"/>
      <c r="P19" s="246"/>
      <c r="Q19" s="246"/>
      <c r="R19" s="246"/>
      <c r="S19" s="253"/>
      <c r="U19" s="246"/>
      <c r="V19" s="246"/>
      <c r="W19" s="246"/>
      <c r="X19" s="246"/>
      <c r="Y19" s="246"/>
      <c r="Z19" s="246"/>
      <c r="AA19" s="246"/>
      <c r="AB19" s="246"/>
      <c r="AC19" s="246"/>
      <c r="AD19" s="246"/>
      <c r="AE19" s="246"/>
      <c r="AF19" s="22"/>
    </row>
    <row r="20" spans="1:32" ht="12.75" customHeight="1" x14ac:dyDescent="0.2">
      <c r="A20" s="121"/>
      <c r="B20" s="203" t="s">
        <v>47</v>
      </c>
      <c r="C20" s="120" t="s">
        <v>48</v>
      </c>
      <c r="D20" s="121"/>
      <c r="E20" s="122"/>
      <c r="F20" s="123"/>
      <c r="H20" s="120"/>
      <c r="I20" s="121"/>
      <c r="J20" s="121"/>
      <c r="K20" s="121"/>
      <c r="L20" s="121"/>
      <c r="M20" s="121"/>
      <c r="N20" s="121"/>
      <c r="O20" s="121"/>
      <c r="P20" s="121"/>
      <c r="Q20" s="121"/>
      <c r="R20" s="121"/>
      <c r="S20" s="121"/>
      <c r="U20" s="121"/>
      <c r="V20" s="121"/>
      <c r="W20" s="121"/>
      <c r="X20" s="121"/>
      <c r="Y20" s="121"/>
      <c r="Z20" s="121"/>
      <c r="AA20" s="121"/>
      <c r="AB20" s="121"/>
      <c r="AC20" s="121"/>
      <c r="AD20" s="121"/>
      <c r="AE20" s="121"/>
      <c r="AF20" s="121"/>
    </row>
    <row r="21" spans="1:32" ht="12.75" customHeight="1" x14ac:dyDescent="0.2">
      <c r="A21" s="146" t="s">
        <v>31</v>
      </c>
      <c r="B21" s="203" t="s">
        <v>49</v>
      </c>
      <c r="C21" s="90" t="s">
        <v>30</v>
      </c>
      <c r="D21" s="121">
        <v>64</v>
      </c>
      <c r="E21" s="122">
        <v>100</v>
      </c>
      <c r="F21" s="264">
        <f>D21*E21</f>
        <v>6400</v>
      </c>
      <c r="H21" s="90">
        <f>2.5*100</f>
        <v>250</v>
      </c>
      <c r="I21" s="90">
        <f t="shared" ref="I21:X21" si="5">2.5*100</f>
        <v>250</v>
      </c>
      <c r="J21" s="90">
        <f t="shared" si="5"/>
        <v>250</v>
      </c>
      <c r="K21" s="90">
        <f t="shared" si="5"/>
        <v>250</v>
      </c>
      <c r="L21" s="90">
        <f t="shared" si="5"/>
        <v>250</v>
      </c>
      <c r="M21" s="90">
        <f t="shared" si="5"/>
        <v>250</v>
      </c>
      <c r="N21" s="90">
        <f t="shared" si="5"/>
        <v>250</v>
      </c>
      <c r="O21" s="90">
        <f t="shared" si="5"/>
        <v>250</v>
      </c>
      <c r="P21" s="90">
        <f t="shared" si="5"/>
        <v>250</v>
      </c>
      <c r="Q21" s="90">
        <f t="shared" si="5"/>
        <v>250</v>
      </c>
      <c r="R21" s="90">
        <f t="shared" si="5"/>
        <v>250</v>
      </c>
      <c r="S21" s="90">
        <f t="shared" si="5"/>
        <v>250</v>
      </c>
      <c r="U21" s="90">
        <f t="shared" si="5"/>
        <v>250</v>
      </c>
      <c r="V21" s="90">
        <f t="shared" si="5"/>
        <v>250</v>
      </c>
      <c r="W21" s="90">
        <f t="shared" si="5"/>
        <v>250</v>
      </c>
      <c r="X21" s="90">
        <f t="shared" si="5"/>
        <v>250</v>
      </c>
      <c r="Y21" s="90">
        <f>3*100</f>
        <v>300</v>
      </c>
      <c r="Z21" s="90">
        <f t="shared" ref="Z21:AF21" si="6">3*100</f>
        <v>300</v>
      </c>
      <c r="AA21" s="90">
        <f t="shared" si="6"/>
        <v>300</v>
      </c>
      <c r="AB21" s="90">
        <f t="shared" si="6"/>
        <v>300</v>
      </c>
      <c r="AC21" s="90">
        <f t="shared" si="6"/>
        <v>300</v>
      </c>
      <c r="AD21" s="90">
        <f t="shared" si="6"/>
        <v>300</v>
      </c>
      <c r="AE21" s="90">
        <f t="shared" si="6"/>
        <v>300</v>
      </c>
      <c r="AF21" s="90">
        <f t="shared" si="6"/>
        <v>300</v>
      </c>
    </row>
    <row r="22" spans="1:32" ht="15" customHeight="1" x14ac:dyDescent="0.2">
      <c r="A22" s="11"/>
      <c r="B22" s="201" t="s">
        <v>50</v>
      </c>
      <c r="C22" s="24"/>
      <c r="D22" s="25"/>
      <c r="E22" s="25"/>
      <c r="F22" s="113">
        <f>SUM(F20:F21)</f>
        <v>6400</v>
      </c>
      <c r="H22" s="34"/>
      <c r="I22" s="25"/>
      <c r="J22" s="27"/>
      <c r="K22" s="25"/>
      <c r="L22" s="25"/>
      <c r="M22" s="25"/>
      <c r="N22" s="25"/>
      <c r="O22" s="25"/>
      <c r="P22" s="25"/>
      <c r="Q22" s="25"/>
      <c r="R22" s="25"/>
      <c r="S22" s="27"/>
      <c r="U22" s="25"/>
      <c r="V22" s="25"/>
      <c r="W22" s="25"/>
      <c r="X22" s="25"/>
      <c r="Y22" s="25"/>
      <c r="Z22" s="25"/>
      <c r="AA22" s="25"/>
      <c r="AB22" s="25"/>
      <c r="AC22" s="25"/>
      <c r="AD22" s="25"/>
      <c r="AE22" s="25"/>
      <c r="AF22" s="86"/>
    </row>
    <row r="23" spans="1:32" ht="15" customHeight="1" x14ac:dyDescent="0.2">
      <c r="A23" s="1"/>
      <c r="B23" s="202" t="s">
        <v>51</v>
      </c>
      <c r="C23" s="4"/>
      <c r="D23" s="1"/>
      <c r="E23" s="107"/>
      <c r="F23" s="111"/>
      <c r="H23" s="4"/>
      <c r="I23" s="1"/>
      <c r="J23" s="1"/>
      <c r="K23" s="246"/>
      <c r="L23" s="246"/>
      <c r="M23" s="246"/>
      <c r="N23" s="246"/>
      <c r="O23" s="246"/>
      <c r="P23" s="246"/>
      <c r="Q23" s="246"/>
      <c r="R23" s="246"/>
      <c r="S23" s="253"/>
      <c r="U23" s="246"/>
      <c r="V23" s="246"/>
      <c r="W23" s="246"/>
      <c r="X23" s="246"/>
      <c r="Y23" s="246"/>
      <c r="Z23" s="246"/>
      <c r="AA23" s="246"/>
      <c r="AB23" s="246"/>
      <c r="AC23" s="246"/>
      <c r="AD23" s="246"/>
      <c r="AE23" s="246"/>
      <c r="AF23" s="22"/>
    </row>
    <row r="24" spans="1:32" ht="38.25" x14ac:dyDescent="0.2">
      <c r="A24" s="121"/>
      <c r="B24" s="204" t="s">
        <v>52</v>
      </c>
      <c r="C24" s="193" t="s">
        <v>53</v>
      </c>
      <c r="D24" s="121"/>
      <c r="E24" s="122"/>
      <c r="F24" s="123"/>
      <c r="H24" s="5"/>
      <c r="I24" s="2"/>
      <c r="J24" s="2"/>
      <c r="K24" s="247"/>
      <c r="L24" s="247"/>
      <c r="M24" s="247"/>
      <c r="N24" s="247"/>
      <c r="O24" s="247"/>
      <c r="P24" s="247"/>
      <c r="Q24" s="247"/>
      <c r="R24" s="247"/>
      <c r="S24" s="129"/>
      <c r="U24" s="247"/>
      <c r="V24" s="247"/>
      <c r="W24" s="247"/>
      <c r="X24" s="247"/>
      <c r="Y24" s="247"/>
      <c r="Z24" s="247"/>
      <c r="AA24" s="247"/>
      <c r="AB24" s="247"/>
      <c r="AC24" s="247"/>
      <c r="AD24" s="247"/>
      <c r="AE24" s="247"/>
      <c r="AF24" s="22"/>
    </row>
    <row r="25" spans="1:32" x14ac:dyDescent="0.2">
      <c r="A25" s="2"/>
      <c r="B25" s="203" t="s">
        <v>54</v>
      </c>
      <c r="D25" s="2"/>
      <c r="E25" s="103"/>
      <c r="F25" s="127"/>
      <c r="H25" s="5"/>
      <c r="I25" s="2"/>
      <c r="J25" s="103"/>
      <c r="K25" s="103"/>
      <c r="L25" s="103"/>
      <c r="M25" s="103"/>
      <c r="N25" s="103"/>
      <c r="O25" s="103"/>
      <c r="P25" s="103"/>
      <c r="Q25" s="103"/>
      <c r="R25" s="103"/>
      <c r="S25" s="2"/>
      <c r="U25" s="103"/>
      <c r="V25" s="103"/>
      <c r="W25" s="103"/>
      <c r="X25" s="103"/>
      <c r="Y25" s="103"/>
      <c r="Z25" s="103"/>
      <c r="AA25" s="103"/>
      <c r="AB25" s="103"/>
      <c r="AC25" s="103"/>
      <c r="AD25" s="103"/>
      <c r="AE25" s="103"/>
      <c r="AF25" s="127"/>
    </row>
    <row r="26" spans="1:32" x14ac:dyDescent="0.2">
      <c r="A26" s="146" t="s">
        <v>55</v>
      </c>
      <c r="B26" s="205" t="s">
        <v>56</v>
      </c>
      <c r="C26" s="159" t="s">
        <v>57</v>
      </c>
      <c r="D26" s="146">
        <v>3</v>
      </c>
      <c r="E26" s="147">
        <v>750</v>
      </c>
      <c r="F26" s="127">
        <f>D26*E26</f>
        <v>2250</v>
      </c>
      <c r="H26" s="159"/>
      <c r="I26" s="2"/>
      <c r="J26" s="103"/>
      <c r="K26" s="103"/>
      <c r="L26" s="103"/>
      <c r="M26" s="103"/>
      <c r="N26" s="103"/>
      <c r="O26" s="103"/>
      <c r="P26" s="103"/>
      <c r="Q26" s="103"/>
      <c r="R26" s="103"/>
      <c r="S26" s="2"/>
      <c r="U26" s="103"/>
      <c r="V26" s="103"/>
      <c r="W26" s="103"/>
      <c r="X26" s="103"/>
      <c r="Y26" s="103"/>
      <c r="Z26" s="103"/>
      <c r="AA26" s="103"/>
      <c r="AB26" s="103"/>
      <c r="AC26" s="103"/>
      <c r="AD26" s="103"/>
      <c r="AE26" s="103"/>
      <c r="AF26" s="127">
        <f>I26*J26</f>
        <v>0</v>
      </c>
    </row>
    <row r="27" spans="1:32" x14ac:dyDescent="0.2">
      <c r="A27" s="146" t="s">
        <v>55</v>
      </c>
      <c r="B27" s="205" t="s">
        <v>58</v>
      </c>
      <c r="C27" s="90" t="s">
        <v>59</v>
      </c>
      <c r="D27" s="2">
        <v>3</v>
      </c>
      <c r="E27" s="103">
        <v>500</v>
      </c>
      <c r="F27" s="127">
        <f>D27*E27</f>
        <v>1500</v>
      </c>
      <c r="H27" s="90"/>
      <c r="I27" s="2"/>
      <c r="J27" s="103"/>
      <c r="K27" s="103"/>
      <c r="L27" s="103"/>
      <c r="M27" s="103"/>
      <c r="N27" s="103"/>
      <c r="O27" s="103"/>
      <c r="P27" s="103"/>
      <c r="Q27" s="103"/>
      <c r="R27" s="103"/>
      <c r="S27" s="2"/>
      <c r="U27" s="103"/>
      <c r="V27" s="103"/>
      <c r="W27" s="103"/>
      <c r="X27" s="103"/>
      <c r="Y27" s="103"/>
      <c r="Z27" s="103"/>
      <c r="AA27" s="103"/>
      <c r="AB27" s="103"/>
      <c r="AC27" s="103"/>
      <c r="AD27" s="103"/>
      <c r="AE27" s="103"/>
      <c r="AF27" s="127">
        <f>I27*J27</f>
        <v>0</v>
      </c>
    </row>
    <row r="28" spans="1:32" x14ac:dyDescent="0.2">
      <c r="A28" s="2"/>
      <c r="B28" s="204" t="s">
        <v>60</v>
      </c>
      <c r="C28" s="5"/>
      <c r="D28" s="2"/>
      <c r="E28" s="103"/>
      <c r="F28" s="112"/>
      <c r="H28" s="5"/>
      <c r="I28" s="2"/>
      <c r="J28" s="2"/>
      <c r="K28" s="247"/>
      <c r="L28" s="247"/>
      <c r="M28" s="247"/>
      <c r="N28" s="247"/>
      <c r="O28" s="247"/>
      <c r="P28" s="247"/>
      <c r="Q28" s="247"/>
      <c r="R28" s="247"/>
      <c r="S28" s="129"/>
      <c r="U28" s="247"/>
      <c r="V28" s="247"/>
      <c r="W28" s="247"/>
      <c r="X28" s="247"/>
      <c r="Y28" s="247"/>
      <c r="Z28" s="247"/>
      <c r="AA28" s="247"/>
      <c r="AB28" s="247"/>
      <c r="AC28" s="247"/>
      <c r="AD28" s="247"/>
      <c r="AE28" s="247"/>
      <c r="AF28" s="22"/>
    </row>
    <row r="29" spans="1:32" ht="25.5" x14ac:dyDescent="0.2">
      <c r="A29" s="2"/>
      <c r="B29" s="204" t="s">
        <v>61</v>
      </c>
      <c r="C29" s="5"/>
      <c r="D29" s="2"/>
      <c r="E29" s="103"/>
      <c r="F29" s="112"/>
      <c r="H29" s="5"/>
      <c r="I29" s="2"/>
      <c r="J29" s="2"/>
      <c r="K29" s="247"/>
      <c r="L29" s="247"/>
      <c r="M29" s="247"/>
      <c r="N29" s="247"/>
      <c r="O29" s="247"/>
      <c r="P29" s="247"/>
      <c r="Q29" s="247"/>
      <c r="R29" s="247"/>
      <c r="S29" s="129"/>
      <c r="U29" s="247"/>
      <c r="V29" s="247"/>
      <c r="W29" s="247"/>
      <c r="X29" s="247"/>
      <c r="Y29" s="247"/>
      <c r="Z29" s="247"/>
      <c r="AA29" s="247"/>
      <c r="AB29" s="247"/>
      <c r="AC29" s="247"/>
      <c r="AD29" s="247"/>
      <c r="AE29" s="247"/>
      <c r="AF29" s="22"/>
    </row>
    <row r="30" spans="1:32" x14ac:dyDescent="0.2">
      <c r="A30" s="2"/>
      <c r="B30" s="203" t="s">
        <v>62</v>
      </c>
      <c r="C30" s="5"/>
      <c r="D30" s="2"/>
      <c r="E30" s="103"/>
      <c r="F30" s="112"/>
      <c r="H30" s="5"/>
      <c r="I30" s="2"/>
      <c r="J30" s="2"/>
      <c r="K30" s="247"/>
      <c r="L30" s="247"/>
      <c r="M30" s="247"/>
      <c r="N30" s="247"/>
      <c r="O30" s="247"/>
      <c r="P30" s="247"/>
      <c r="Q30" s="247"/>
      <c r="R30" s="247"/>
      <c r="S30" s="129"/>
      <c r="U30" s="247"/>
      <c r="V30" s="247"/>
      <c r="W30" s="247"/>
      <c r="X30" s="247"/>
      <c r="Y30" s="247"/>
      <c r="Z30" s="247"/>
      <c r="AA30" s="247"/>
      <c r="AB30" s="247"/>
      <c r="AC30" s="247"/>
      <c r="AD30" s="247"/>
      <c r="AE30" s="247"/>
      <c r="AF30" s="22"/>
    </row>
    <row r="31" spans="1:32" x14ac:dyDescent="0.2">
      <c r="A31" s="11"/>
      <c r="B31" s="201" t="s">
        <v>63</v>
      </c>
      <c r="C31" s="24"/>
      <c r="D31" s="25"/>
      <c r="E31" s="25"/>
      <c r="F31" s="113">
        <f>SUM(F23:F30)</f>
        <v>3750</v>
      </c>
      <c r="H31" s="34"/>
      <c r="I31" s="25"/>
      <c r="J31" s="27"/>
      <c r="K31" s="25"/>
      <c r="L31" s="25"/>
      <c r="M31" s="25"/>
      <c r="N31" s="25"/>
      <c r="O31" s="25"/>
      <c r="P31" s="25"/>
      <c r="Q31" s="25"/>
      <c r="R31" s="25"/>
      <c r="S31" s="27"/>
      <c r="U31" s="25"/>
      <c r="V31" s="25"/>
      <c r="W31" s="25"/>
      <c r="X31" s="25"/>
      <c r="Y31" s="25"/>
      <c r="Z31" s="25"/>
      <c r="AA31" s="25"/>
      <c r="AB31" s="25"/>
      <c r="AC31" s="25"/>
      <c r="AD31" s="25"/>
      <c r="AE31" s="25"/>
      <c r="AF31" s="113">
        <f>SUM(AF23:AF30)</f>
        <v>0</v>
      </c>
    </row>
    <row r="32" spans="1:32" ht="14.25" x14ac:dyDescent="0.2">
      <c r="A32" s="2"/>
      <c r="B32" s="206" t="s">
        <v>64</v>
      </c>
      <c r="C32" s="5"/>
      <c r="D32" s="2"/>
      <c r="E32" s="103"/>
      <c r="F32" s="112"/>
      <c r="H32" s="5"/>
      <c r="I32" s="2"/>
      <c r="J32" s="2"/>
      <c r="K32" s="247"/>
      <c r="L32" s="247"/>
      <c r="M32" s="247"/>
      <c r="N32" s="247"/>
      <c r="O32" s="247"/>
      <c r="P32" s="247"/>
      <c r="Q32" s="247"/>
      <c r="R32" s="247"/>
      <c r="S32" s="129"/>
      <c r="U32" s="247"/>
      <c r="V32" s="247"/>
      <c r="W32" s="247"/>
      <c r="X32" s="247"/>
      <c r="Y32" s="247"/>
      <c r="Z32" s="247"/>
      <c r="AA32" s="247"/>
      <c r="AB32" s="247"/>
      <c r="AC32" s="247"/>
      <c r="AD32" s="247"/>
      <c r="AE32" s="247"/>
      <c r="AF32" s="22"/>
    </row>
    <row r="33" spans="1:32" x14ac:dyDescent="0.2">
      <c r="A33" s="146" t="s">
        <v>31</v>
      </c>
      <c r="B33" s="203" t="s">
        <v>65</v>
      </c>
      <c r="C33" s="90" t="s">
        <v>30</v>
      </c>
      <c r="D33" s="2">
        <v>24</v>
      </c>
      <c r="E33" s="103">
        <v>100</v>
      </c>
      <c r="F33" s="263">
        <f>D33*E33</f>
        <v>2400</v>
      </c>
      <c r="H33" s="90">
        <v>100</v>
      </c>
      <c r="I33" s="90">
        <v>100</v>
      </c>
      <c r="J33" s="90">
        <v>100</v>
      </c>
      <c r="K33" s="90">
        <v>100</v>
      </c>
      <c r="L33" s="90">
        <v>100</v>
      </c>
      <c r="M33" s="90">
        <v>100</v>
      </c>
      <c r="N33" s="90">
        <v>100</v>
      </c>
      <c r="O33" s="90">
        <v>100</v>
      </c>
      <c r="P33" s="90">
        <v>100</v>
      </c>
      <c r="Q33" s="90">
        <v>100</v>
      </c>
      <c r="R33" s="90">
        <v>100</v>
      </c>
      <c r="S33" s="90">
        <v>100</v>
      </c>
      <c r="U33" s="90">
        <v>100</v>
      </c>
      <c r="V33" s="90">
        <v>100</v>
      </c>
      <c r="W33" s="90">
        <v>100</v>
      </c>
      <c r="X33" s="90">
        <v>100</v>
      </c>
      <c r="Y33" s="90">
        <v>100</v>
      </c>
      <c r="Z33" s="90">
        <v>100</v>
      </c>
      <c r="AA33" s="90">
        <v>100</v>
      </c>
      <c r="AB33" s="90">
        <v>100</v>
      </c>
      <c r="AC33" s="90">
        <v>100</v>
      </c>
      <c r="AD33" s="90">
        <v>100</v>
      </c>
      <c r="AE33" s="90">
        <v>100</v>
      </c>
      <c r="AF33" s="90">
        <v>100</v>
      </c>
    </row>
    <row r="34" spans="1:32" ht="15" customHeight="1" x14ac:dyDescent="0.2">
      <c r="A34" s="2" t="s">
        <v>55</v>
      </c>
      <c r="B34" s="207" t="s">
        <v>66</v>
      </c>
      <c r="C34" s="90" t="s">
        <v>30</v>
      </c>
      <c r="D34" s="2">
        <v>12</v>
      </c>
      <c r="E34" s="103">
        <v>300</v>
      </c>
      <c r="F34" s="112">
        <f>D34*E34</f>
        <v>3600</v>
      </c>
      <c r="H34" s="90"/>
      <c r="I34" s="2"/>
      <c r="J34" s="103"/>
      <c r="K34" s="103"/>
      <c r="L34" s="103"/>
      <c r="M34" s="103"/>
      <c r="N34" s="103"/>
      <c r="O34" s="103"/>
      <c r="P34" s="103"/>
      <c r="Q34" s="103"/>
      <c r="R34" s="103"/>
      <c r="S34" s="2"/>
      <c r="U34" s="103"/>
      <c r="V34" s="103"/>
      <c r="W34" s="103"/>
      <c r="X34" s="103"/>
      <c r="Y34" s="103"/>
      <c r="Z34" s="103"/>
      <c r="AA34" s="103"/>
      <c r="AB34" s="103"/>
      <c r="AC34" s="103"/>
      <c r="AD34" s="103"/>
      <c r="AE34" s="103"/>
      <c r="AF34" s="112">
        <f>I34*J34</f>
        <v>0</v>
      </c>
    </row>
    <row r="35" spans="1:32" ht="15" customHeight="1" x14ac:dyDescent="0.2">
      <c r="A35" s="2" t="s">
        <v>55</v>
      </c>
      <c r="B35" s="207" t="s">
        <v>67</v>
      </c>
      <c r="C35" s="90" t="s">
        <v>30</v>
      </c>
      <c r="D35" s="2">
        <v>12</v>
      </c>
      <c r="E35" s="103">
        <v>50</v>
      </c>
      <c r="F35" s="112">
        <f>D35*E35</f>
        <v>600</v>
      </c>
      <c r="H35" s="90"/>
      <c r="I35" s="2"/>
      <c r="J35" s="103"/>
      <c r="K35" s="103"/>
      <c r="L35" s="103"/>
      <c r="M35" s="103"/>
      <c r="N35" s="103"/>
      <c r="O35" s="103"/>
      <c r="P35" s="103"/>
      <c r="Q35" s="103"/>
      <c r="R35" s="103"/>
      <c r="S35" s="2"/>
      <c r="U35" s="103"/>
      <c r="V35" s="103"/>
      <c r="W35" s="103"/>
      <c r="X35" s="103"/>
      <c r="Y35" s="103"/>
      <c r="Z35" s="103"/>
      <c r="AA35" s="103"/>
      <c r="AB35" s="103"/>
      <c r="AC35" s="103"/>
      <c r="AD35" s="103"/>
      <c r="AE35" s="103"/>
      <c r="AF35" s="112">
        <f>I35*J35</f>
        <v>0</v>
      </c>
    </row>
    <row r="36" spans="1:32" ht="26.65" customHeight="1" x14ac:dyDescent="0.2">
      <c r="A36" s="2" t="s">
        <v>55</v>
      </c>
      <c r="B36" s="207" t="s">
        <v>68</v>
      </c>
      <c r="C36" s="90" t="s">
        <v>30</v>
      </c>
      <c r="D36" s="2">
        <v>12</v>
      </c>
      <c r="E36" s="103">
        <v>150</v>
      </c>
      <c r="F36" s="112">
        <f>D36*E36</f>
        <v>1800</v>
      </c>
      <c r="H36" s="90"/>
      <c r="I36" s="2"/>
      <c r="J36" s="103"/>
      <c r="K36" s="103"/>
      <c r="L36" s="103"/>
      <c r="M36" s="103"/>
      <c r="N36" s="103"/>
      <c r="O36" s="103"/>
      <c r="P36" s="103"/>
      <c r="Q36" s="103"/>
      <c r="R36" s="103"/>
      <c r="S36" s="2"/>
      <c r="U36" s="103"/>
      <c r="V36" s="103"/>
      <c r="W36" s="103"/>
      <c r="X36" s="103"/>
      <c r="Y36" s="103"/>
      <c r="Z36" s="103"/>
      <c r="AA36" s="103"/>
      <c r="AB36" s="103"/>
      <c r="AC36" s="103"/>
      <c r="AD36" s="103"/>
      <c r="AE36" s="103"/>
      <c r="AF36" s="112">
        <f>I36*J36</f>
        <v>0</v>
      </c>
    </row>
    <row r="37" spans="1:32" ht="15" customHeight="1" x14ac:dyDescent="0.2">
      <c r="A37" s="9"/>
      <c r="B37" s="208" t="s">
        <v>69</v>
      </c>
      <c r="C37" s="28"/>
      <c r="D37" s="29"/>
      <c r="E37" s="29"/>
      <c r="F37" s="113">
        <f>SUM(F32:F36)</f>
        <v>8400</v>
      </c>
      <c r="H37" s="254"/>
      <c r="I37" s="29"/>
      <c r="J37" s="30"/>
      <c r="K37" s="29"/>
      <c r="L37" s="29"/>
      <c r="M37" s="29"/>
      <c r="N37" s="29"/>
      <c r="O37" s="29"/>
      <c r="P37" s="29"/>
      <c r="Q37" s="29"/>
      <c r="R37" s="29"/>
      <c r="S37" s="30"/>
      <c r="U37" s="29"/>
      <c r="V37" s="29"/>
      <c r="W37" s="29"/>
      <c r="X37" s="29"/>
      <c r="Y37" s="29"/>
      <c r="Z37" s="29"/>
      <c r="AA37" s="29"/>
      <c r="AB37" s="29"/>
      <c r="AC37" s="29"/>
      <c r="AD37" s="29"/>
      <c r="AE37" s="29"/>
      <c r="AF37" s="113"/>
    </row>
    <row r="38" spans="1:32" ht="30" customHeight="1" x14ac:dyDescent="0.2">
      <c r="A38" s="1"/>
      <c r="B38" s="202" t="s">
        <v>70</v>
      </c>
      <c r="C38" s="4"/>
      <c r="D38" s="1"/>
      <c r="E38" s="107"/>
      <c r="F38" s="111"/>
      <c r="H38" s="4"/>
      <c r="I38" s="1"/>
      <c r="J38" s="1"/>
      <c r="K38" s="246"/>
      <c r="L38" s="246"/>
      <c r="M38" s="246"/>
      <c r="N38" s="246"/>
      <c r="O38" s="246"/>
      <c r="P38" s="246"/>
      <c r="Q38" s="246"/>
      <c r="R38" s="246"/>
      <c r="S38" s="253"/>
      <c r="U38" s="246"/>
      <c r="V38" s="246"/>
      <c r="W38" s="246"/>
      <c r="X38" s="246"/>
      <c r="Y38" s="246"/>
      <c r="Z38" s="246"/>
      <c r="AA38" s="246"/>
      <c r="AB38" s="246"/>
      <c r="AC38" s="246"/>
      <c r="AD38" s="246"/>
      <c r="AE38" s="246"/>
      <c r="AF38" s="22"/>
    </row>
    <row r="39" spans="1:32" ht="25.5" customHeight="1" x14ac:dyDescent="0.2">
      <c r="A39" s="2"/>
      <c r="B39" s="203" t="s">
        <v>71</v>
      </c>
      <c r="C39" s="5"/>
      <c r="D39" s="2"/>
      <c r="E39" s="103"/>
      <c r="F39" s="112"/>
      <c r="H39" s="5"/>
      <c r="I39" s="2"/>
      <c r="J39" s="2"/>
      <c r="K39" s="247"/>
      <c r="L39" s="247"/>
      <c r="M39" s="247"/>
      <c r="N39" s="247"/>
      <c r="O39" s="247"/>
      <c r="P39" s="247"/>
      <c r="Q39" s="247"/>
      <c r="R39" s="247"/>
      <c r="S39" s="129"/>
      <c r="U39" s="247"/>
      <c r="V39" s="247"/>
      <c r="W39" s="247"/>
      <c r="X39" s="247"/>
      <c r="Y39" s="247"/>
      <c r="Z39" s="247"/>
      <c r="AA39" s="247"/>
      <c r="AB39" s="247"/>
      <c r="AC39" s="247"/>
      <c r="AD39" s="247"/>
      <c r="AE39" s="247"/>
      <c r="AF39" s="22"/>
    </row>
    <row r="40" spans="1:32" ht="14.25" x14ac:dyDescent="0.2">
      <c r="A40" s="2"/>
      <c r="B40" s="203" t="s">
        <v>72</v>
      </c>
      <c r="C40" s="5"/>
      <c r="D40" s="2"/>
      <c r="E40" s="103"/>
      <c r="F40" s="112"/>
      <c r="H40" s="5"/>
      <c r="I40" s="2"/>
      <c r="J40" s="2"/>
      <c r="K40" s="247"/>
      <c r="L40" s="247"/>
      <c r="M40" s="247"/>
      <c r="N40" s="247"/>
      <c r="O40" s="247"/>
      <c r="P40" s="247"/>
      <c r="Q40" s="247"/>
      <c r="R40" s="247"/>
      <c r="S40" s="129"/>
      <c r="U40" s="247"/>
      <c r="V40" s="247"/>
      <c r="W40" s="247"/>
      <c r="X40" s="247"/>
      <c r="Y40" s="247"/>
      <c r="Z40" s="247"/>
      <c r="AA40" s="247"/>
      <c r="AB40" s="247"/>
      <c r="AC40" s="247"/>
      <c r="AD40" s="247"/>
      <c r="AE40" s="247"/>
      <c r="AF40" s="22"/>
    </row>
    <row r="41" spans="1:32" s="243" customFormat="1" x14ac:dyDescent="0.2">
      <c r="A41" s="146"/>
      <c r="B41" s="241" t="s">
        <v>73</v>
      </c>
      <c r="C41" s="145"/>
      <c r="D41" s="146"/>
      <c r="E41" s="147"/>
      <c r="F41" s="127"/>
      <c r="G41"/>
      <c r="H41" s="145"/>
      <c r="I41" s="146"/>
      <c r="J41" s="146"/>
      <c r="K41" s="248"/>
      <c r="L41" s="248"/>
      <c r="M41" s="248"/>
      <c r="N41" s="248"/>
      <c r="O41" s="248"/>
      <c r="P41" s="248"/>
      <c r="Q41" s="248"/>
      <c r="R41" s="248"/>
      <c r="S41" s="255"/>
      <c r="T41"/>
      <c r="U41" s="248"/>
      <c r="V41" s="248"/>
      <c r="W41" s="248"/>
      <c r="X41" s="248"/>
      <c r="Y41" s="248"/>
      <c r="Z41" s="248"/>
      <c r="AA41" s="248"/>
      <c r="AB41" s="248"/>
      <c r="AC41" s="248"/>
      <c r="AD41" s="248"/>
      <c r="AE41" s="248"/>
      <c r="AF41" s="242"/>
    </row>
    <row r="42" spans="1:32" s="243" customFormat="1" ht="16.5" customHeight="1" x14ac:dyDescent="0.2">
      <c r="A42" s="160" t="s">
        <v>31</v>
      </c>
      <c r="B42" s="241" t="s">
        <v>74</v>
      </c>
      <c r="C42" s="159" t="s">
        <v>75</v>
      </c>
      <c r="D42" s="146">
        <v>1</v>
      </c>
      <c r="E42" s="147">
        <v>7000</v>
      </c>
      <c r="F42" s="263">
        <f>D42*E42</f>
        <v>7000</v>
      </c>
      <c r="G42"/>
      <c r="H42" s="145"/>
      <c r="I42" s="146"/>
      <c r="J42" s="146"/>
      <c r="K42" s="248"/>
      <c r="L42" s="248"/>
      <c r="M42" s="248"/>
      <c r="N42" s="248"/>
      <c r="O42" s="248"/>
      <c r="P42" s="248"/>
      <c r="Q42" s="248"/>
      <c r="R42" s="248"/>
      <c r="S42" s="255"/>
      <c r="T42"/>
      <c r="U42" s="248"/>
      <c r="V42" s="248"/>
      <c r="W42" s="248"/>
      <c r="X42" s="248"/>
      <c r="Y42" s="248"/>
      <c r="Z42" s="248"/>
      <c r="AA42" s="248"/>
      <c r="AB42" s="248"/>
      <c r="AC42" s="248"/>
      <c r="AD42" s="248"/>
      <c r="AE42" s="248"/>
      <c r="AF42" s="127">
        <v>7000</v>
      </c>
    </row>
    <row r="43" spans="1:32" x14ac:dyDescent="0.2">
      <c r="A43" s="2" t="s">
        <v>31</v>
      </c>
      <c r="B43" s="204" t="s">
        <v>76</v>
      </c>
      <c r="C43" s="90" t="s">
        <v>30</v>
      </c>
      <c r="D43" s="2">
        <v>24</v>
      </c>
      <c r="E43" s="103">
        <v>50</v>
      </c>
      <c r="F43" s="263">
        <f>D43*E43</f>
        <v>1200</v>
      </c>
      <c r="H43" s="90">
        <v>50</v>
      </c>
      <c r="I43" s="90">
        <v>50</v>
      </c>
      <c r="J43" s="90">
        <v>50</v>
      </c>
      <c r="K43" s="90">
        <v>50</v>
      </c>
      <c r="L43" s="90">
        <v>50</v>
      </c>
      <c r="M43" s="90">
        <v>50</v>
      </c>
      <c r="N43" s="90">
        <v>50</v>
      </c>
      <c r="O43" s="90">
        <v>50</v>
      </c>
      <c r="P43" s="90">
        <v>50</v>
      </c>
      <c r="Q43" s="90">
        <v>50</v>
      </c>
      <c r="R43" s="90">
        <v>50</v>
      </c>
      <c r="S43" s="90">
        <v>50</v>
      </c>
      <c r="U43" s="90">
        <v>50</v>
      </c>
      <c r="V43" s="90">
        <v>50</v>
      </c>
      <c r="W43" s="90">
        <v>50</v>
      </c>
      <c r="X43" s="90">
        <v>50</v>
      </c>
      <c r="Y43" s="90">
        <v>50</v>
      </c>
      <c r="Z43" s="90">
        <v>50</v>
      </c>
      <c r="AA43" s="90">
        <v>50</v>
      </c>
      <c r="AB43" s="90">
        <v>50</v>
      </c>
      <c r="AC43" s="90">
        <v>50</v>
      </c>
      <c r="AD43" s="90">
        <v>50</v>
      </c>
      <c r="AE43" s="90">
        <v>50</v>
      </c>
      <c r="AF43" s="90">
        <v>50</v>
      </c>
    </row>
    <row r="44" spans="1:32" ht="16.5" customHeight="1" x14ac:dyDescent="0.2">
      <c r="A44" s="2" t="s">
        <v>31</v>
      </c>
      <c r="B44" s="209" t="s">
        <v>77</v>
      </c>
      <c r="C44" s="90" t="s">
        <v>30</v>
      </c>
      <c r="D44" s="2">
        <v>24</v>
      </c>
      <c r="E44" s="103">
        <v>30</v>
      </c>
      <c r="F44" s="263">
        <f>D44*E44</f>
        <v>720</v>
      </c>
      <c r="H44" s="90">
        <v>30</v>
      </c>
      <c r="I44" s="90">
        <v>30</v>
      </c>
      <c r="J44" s="90">
        <v>30</v>
      </c>
      <c r="K44" s="90">
        <v>30</v>
      </c>
      <c r="L44" s="90">
        <v>30</v>
      </c>
      <c r="M44" s="90">
        <v>30</v>
      </c>
      <c r="N44" s="90">
        <v>30</v>
      </c>
      <c r="O44" s="90">
        <v>30</v>
      </c>
      <c r="P44" s="90">
        <v>30</v>
      </c>
      <c r="Q44" s="90">
        <v>30</v>
      </c>
      <c r="R44" s="90">
        <v>30</v>
      </c>
      <c r="S44" s="90">
        <v>30</v>
      </c>
      <c r="U44" s="90">
        <v>30</v>
      </c>
      <c r="V44" s="90">
        <v>30</v>
      </c>
      <c r="W44" s="90">
        <v>30</v>
      </c>
      <c r="X44" s="90">
        <v>30</v>
      </c>
      <c r="Y44" s="90">
        <v>30</v>
      </c>
      <c r="Z44" s="90">
        <v>30</v>
      </c>
      <c r="AA44" s="90">
        <v>30</v>
      </c>
      <c r="AB44" s="90">
        <v>30</v>
      </c>
      <c r="AC44" s="90">
        <v>30</v>
      </c>
      <c r="AD44" s="90">
        <v>30</v>
      </c>
      <c r="AE44" s="90">
        <v>30</v>
      </c>
      <c r="AF44" s="90">
        <v>30</v>
      </c>
    </row>
    <row r="45" spans="1:32" ht="14.25" x14ac:dyDescent="0.2">
      <c r="A45" s="2"/>
      <c r="B45" s="203" t="s">
        <v>78</v>
      </c>
      <c r="C45" s="5"/>
      <c r="D45" s="2"/>
      <c r="E45" s="103"/>
      <c r="F45" s="112"/>
      <c r="H45" s="5"/>
      <c r="I45" s="2"/>
      <c r="J45" s="2"/>
      <c r="K45" s="247"/>
      <c r="L45" s="247"/>
      <c r="M45" s="247"/>
      <c r="N45" s="247"/>
      <c r="O45" s="247"/>
      <c r="P45" s="247"/>
      <c r="Q45" s="247"/>
      <c r="R45" s="247"/>
      <c r="S45" s="129"/>
      <c r="U45" s="247"/>
      <c r="V45" s="247"/>
      <c r="W45" s="247"/>
      <c r="X45" s="247"/>
      <c r="Y45" s="247"/>
      <c r="Z45" s="247"/>
      <c r="AA45" s="247"/>
      <c r="AB45" s="247"/>
      <c r="AC45" s="247"/>
      <c r="AD45" s="247"/>
      <c r="AE45" s="247"/>
      <c r="AF45" s="22"/>
    </row>
    <row r="46" spans="1:32" ht="33" customHeight="1" x14ac:dyDescent="0.2">
      <c r="A46" s="2"/>
      <c r="B46" s="210" t="s">
        <v>79</v>
      </c>
      <c r="C46" s="184"/>
      <c r="D46" s="132"/>
      <c r="E46" s="183"/>
      <c r="F46" s="112"/>
      <c r="H46" s="5"/>
      <c r="I46" s="132"/>
      <c r="J46" s="132"/>
      <c r="K46" s="249"/>
      <c r="L46" s="249"/>
      <c r="M46" s="249"/>
      <c r="N46" s="249"/>
      <c r="O46" s="249"/>
      <c r="P46" s="249"/>
      <c r="Q46" s="249"/>
      <c r="R46" s="249"/>
      <c r="S46" s="189"/>
      <c r="U46" s="249"/>
      <c r="V46" s="249"/>
      <c r="W46" s="249"/>
      <c r="X46" s="249"/>
      <c r="Y46" s="249"/>
      <c r="Z46" s="249"/>
      <c r="AA46" s="249"/>
      <c r="AB46" s="249"/>
      <c r="AC46" s="249"/>
      <c r="AD46" s="249"/>
      <c r="AE46" s="249"/>
      <c r="AF46" s="22"/>
    </row>
    <row r="47" spans="1:32" ht="33" customHeight="1" x14ac:dyDescent="0.2">
      <c r="A47" s="2" t="s">
        <v>55</v>
      </c>
      <c r="B47" s="211" t="s">
        <v>80</v>
      </c>
      <c r="C47" s="90" t="s">
        <v>81</v>
      </c>
      <c r="D47" s="2">
        <v>2</v>
      </c>
      <c r="E47" s="103">
        <v>1500</v>
      </c>
      <c r="F47" s="112">
        <f>D47*E47</f>
        <v>3000</v>
      </c>
      <c r="H47" s="90"/>
      <c r="I47" s="2"/>
      <c r="J47" s="103"/>
      <c r="K47" s="183"/>
      <c r="L47" s="183"/>
      <c r="M47" s="183"/>
      <c r="N47" s="183"/>
      <c r="O47" s="183"/>
      <c r="P47" s="183"/>
      <c r="Q47" s="183"/>
      <c r="R47" s="183"/>
      <c r="S47" s="132"/>
      <c r="U47" s="183"/>
      <c r="V47" s="183"/>
      <c r="W47" s="183"/>
      <c r="X47" s="183"/>
      <c r="Y47" s="183"/>
      <c r="Z47" s="183"/>
      <c r="AA47" s="183"/>
      <c r="AB47" s="183"/>
      <c r="AC47" s="183"/>
      <c r="AD47" s="183"/>
      <c r="AE47" s="183"/>
      <c r="AF47" s="140"/>
    </row>
    <row r="48" spans="1:32" ht="18" customHeight="1" thickBot="1" x14ac:dyDescent="0.25">
      <c r="A48" s="2" t="s">
        <v>31</v>
      </c>
      <c r="B48" s="212" t="s">
        <v>82</v>
      </c>
      <c r="C48" s="90" t="s">
        <v>83</v>
      </c>
      <c r="D48" s="2">
        <v>1</v>
      </c>
      <c r="E48" s="103">
        <v>3000</v>
      </c>
      <c r="F48" s="263">
        <f>D48*E48</f>
        <v>3000</v>
      </c>
      <c r="H48" s="5"/>
      <c r="I48" s="2"/>
      <c r="J48" s="103"/>
      <c r="K48" s="183"/>
      <c r="L48" s="183"/>
      <c r="M48" s="183"/>
      <c r="N48" s="183"/>
      <c r="O48" s="183"/>
      <c r="P48" s="183"/>
      <c r="Q48" s="183"/>
      <c r="R48" s="183"/>
      <c r="S48" s="132"/>
      <c r="U48" s="183"/>
      <c r="V48" s="183"/>
      <c r="W48" s="183"/>
      <c r="X48" s="183"/>
      <c r="Y48" s="183"/>
      <c r="Z48" s="183"/>
      <c r="AA48" s="183"/>
      <c r="AB48" s="183"/>
      <c r="AC48" s="183"/>
      <c r="AD48" s="183"/>
      <c r="AE48" s="183"/>
      <c r="AF48" s="140">
        <v>3000</v>
      </c>
    </row>
    <row r="49" spans="1:32" ht="13.5" thickBot="1" x14ac:dyDescent="0.25">
      <c r="A49" s="11"/>
      <c r="B49" s="213" t="s">
        <v>84</v>
      </c>
      <c r="C49" s="32"/>
      <c r="D49" s="33"/>
      <c r="E49" s="33"/>
      <c r="F49" s="142">
        <f>SUM(F38:F48)</f>
        <v>14920</v>
      </c>
      <c r="H49" s="256"/>
      <c r="I49" s="33"/>
      <c r="J49" s="33"/>
      <c r="K49" s="250"/>
      <c r="L49" s="250"/>
      <c r="M49" s="250"/>
      <c r="N49" s="250"/>
      <c r="O49" s="250"/>
      <c r="P49" s="250"/>
      <c r="Q49" s="250"/>
      <c r="R49" s="250"/>
      <c r="S49" s="257"/>
      <c r="U49" s="250"/>
      <c r="V49" s="250"/>
      <c r="W49" s="250"/>
      <c r="X49" s="250"/>
      <c r="Y49" s="250"/>
      <c r="Z49" s="250"/>
      <c r="AA49" s="250"/>
      <c r="AB49" s="250"/>
      <c r="AC49" s="250"/>
      <c r="AD49" s="250"/>
      <c r="AE49" s="250"/>
      <c r="AF49" s="142"/>
    </row>
    <row r="50" spans="1:32" x14ac:dyDescent="0.2">
      <c r="A50" s="3"/>
      <c r="B50" s="202" t="s">
        <v>85</v>
      </c>
      <c r="C50" s="6"/>
      <c r="D50" s="3"/>
      <c r="E50" s="109"/>
      <c r="F50" s="141"/>
      <c r="H50" s="6"/>
      <c r="I50" s="3"/>
      <c r="J50" s="3"/>
      <c r="K50" s="251"/>
      <c r="L50" s="251"/>
      <c r="M50" s="251"/>
      <c r="N50" s="251"/>
      <c r="O50" s="251"/>
      <c r="P50" s="251"/>
      <c r="Q50" s="251"/>
      <c r="R50" s="251"/>
      <c r="S50" s="258"/>
      <c r="U50" s="251"/>
      <c r="V50" s="251"/>
      <c r="W50" s="251"/>
      <c r="X50" s="251"/>
      <c r="Y50" s="251"/>
      <c r="Z50" s="251"/>
      <c r="AA50" s="251"/>
      <c r="AB50" s="251"/>
      <c r="AC50" s="251"/>
      <c r="AD50" s="251"/>
      <c r="AE50" s="251"/>
      <c r="AF50" s="143"/>
    </row>
    <row r="51" spans="1:32" ht="38.25" x14ac:dyDescent="0.2">
      <c r="A51" s="2"/>
      <c r="B51" s="202" t="s">
        <v>86</v>
      </c>
      <c r="C51" s="5"/>
      <c r="D51" s="2"/>
      <c r="E51" s="103"/>
      <c r="F51" s="112"/>
      <c r="H51" s="5"/>
      <c r="I51" s="2"/>
      <c r="J51" s="103"/>
      <c r="K51" s="103"/>
      <c r="L51" s="103"/>
      <c r="M51" s="103"/>
      <c r="N51" s="103"/>
      <c r="O51" s="103"/>
      <c r="P51" s="103"/>
      <c r="Q51" s="103"/>
      <c r="R51" s="103"/>
      <c r="S51" s="2"/>
      <c r="U51" s="103"/>
      <c r="V51" s="103"/>
      <c r="W51" s="103"/>
      <c r="X51" s="103"/>
      <c r="Y51" s="103"/>
      <c r="Z51" s="103"/>
      <c r="AA51" s="103"/>
      <c r="AB51" s="103"/>
      <c r="AC51" s="103"/>
      <c r="AD51" s="103"/>
      <c r="AE51" s="103"/>
      <c r="AF51" s="112">
        <f t="shared" ref="AF51:AF56" si="7">I51*J51</f>
        <v>0</v>
      </c>
    </row>
    <row r="52" spans="1:32" ht="25.5" x14ac:dyDescent="0.2">
      <c r="A52" s="2" t="s">
        <v>31</v>
      </c>
      <c r="B52" s="203" t="s">
        <v>87</v>
      </c>
      <c r="C52" s="90" t="s">
        <v>42</v>
      </c>
      <c r="D52" s="2">
        <v>20</v>
      </c>
      <c r="E52" s="103">
        <v>250</v>
      </c>
      <c r="F52" s="263">
        <f>D52*E52</f>
        <v>5000</v>
      </c>
      <c r="H52" s="90"/>
      <c r="I52" s="2"/>
      <c r="J52" s="103"/>
      <c r="K52" s="103"/>
      <c r="L52" s="103"/>
      <c r="M52" s="103">
        <v>5000</v>
      </c>
      <c r="N52" s="103"/>
      <c r="O52" s="103"/>
      <c r="P52" s="103"/>
      <c r="Q52" s="103"/>
      <c r="R52" s="103"/>
      <c r="S52" s="2"/>
      <c r="U52" s="103"/>
      <c r="V52" s="103"/>
      <c r="W52" s="103"/>
      <c r="X52" s="103"/>
      <c r="Y52" s="103"/>
      <c r="Z52" s="103"/>
      <c r="AA52" s="103"/>
      <c r="AB52" s="103"/>
      <c r="AC52" s="103"/>
      <c r="AD52" s="103"/>
      <c r="AE52" s="103"/>
      <c r="AF52" s="112">
        <f t="shared" si="7"/>
        <v>0</v>
      </c>
    </row>
    <row r="53" spans="1:32" x14ac:dyDescent="0.2">
      <c r="A53" s="2" t="s">
        <v>31</v>
      </c>
      <c r="B53" s="212" t="s">
        <v>88</v>
      </c>
      <c r="C53" s="90" t="s">
        <v>42</v>
      </c>
      <c r="D53" s="2">
        <v>80</v>
      </c>
      <c r="E53" s="103">
        <v>250</v>
      </c>
      <c r="F53" s="263">
        <f>D53*E53</f>
        <v>20000</v>
      </c>
      <c r="H53" s="90"/>
      <c r="I53" s="2"/>
      <c r="J53" s="103"/>
      <c r="K53" s="103"/>
      <c r="L53" s="103"/>
      <c r="M53" s="103">
        <v>20000</v>
      </c>
      <c r="N53" s="103"/>
      <c r="O53" s="103"/>
      <c r="P53" s="103"/>
      <c r="Q53" s="103"/>
      <c r="R53" s="103"/>
      <c r="S53" s="2"/>
      <c r="U53" s="103"/>
      <c r="V53" s="103"/>
      <c r="W53" s="103"/>
      <c r="X53" s="103"/>
      <c r="Y53" s="103"/>
      <c r="Z53" s="103"/>
      <c r="AA53" s="103"/>
      <c r="AB53" s="103"/>
      <c r="AC53" s="103"/>
      <c r="AD53" s="103"/>
      <c r="AE53" s="103"/>
      <c r="AF53" s="112">
        <f t="shared" si="7"/>
        <v>0</v>
      </c>
    </row>
    <row r="54" spans="1:32" ht="25.5" x14ac:dyDescent="0.2">
      <c r="A54" s="2"/>
      <c r="B54" s="212" t="s">
        <v>89</v>
      </c>
      <c r="D54" s="2"/>
      <c r="E54" s="103"/>
      <c r="F54" s="112"/>
      <c r="H54" s="249"/>
      <c r="I54" s="2"/>
      <c r="J54" s="103"/>
      <c r="K54" s="103"/>
      <c r="L54" s="103"/>
      <c r="M54" s="103"/>
      <c r="N54" s="103"/>
      <c r="O54" s="103"/>
      <c r="P54" s="103"/>
      <c r="Q54" s="103"/>
      <c r="R54" s="103"/>
      <c r="S54" s="2"/>
      <c r="U54" s="103"/>
      <c r="V54" s="103"/>
      <c r="W54" s="103"/>
      <c r="X54" s="103"/>
      <c r="Y54" s="103"/>
      <c r="Z54" s="103"/>
      <c r="AA54" s="103"/>
      <c r="AB54" s="103"/>
      <c r="AC54" s="103"/>
      <c r="AD54" s="103"/>
      <c r="AE54" s="103"/>
      <c r="AF54" s="112">
        <f t="shared" si="7"/>
        <v>0</v>
      </c>
    </row>
    <row r="55" spans="1:32" x14ac:dyDescent="0.2">
      <c r="A55" s="2" t="s">
        <v>55</v>
      </c>
      <c r="B55" s="211" t="s">
        <v>90</v>
      </c>
      <c r="C55" s="90" t="s">
        <v>91</v>
      </c>
      <c r="D55" s="2">
        <v>1</v>
      </c>
      <c r="E55" s="103">
        <v>780</v>
      </c>
      <c r="F55" s="112">
        <f>D55*E55</f>
        <v>780</v>
      </c>
      <c r="H55" s="90"/>
      <c r="I55" s="2"/>
      <c r="J55" s="103"/>
      <c r="K55" s="103"/>
      <c r="L55" s="103"/>
      <c r="M55" s="103"/>
      <c r="N55" s="103"/>
      <c r="O55" s="103"/>
      <c r="P55" s="103"/>
      <c r="Q55" s="103"/>
      <c r="R55" s="103"/>
      <c r="S55" s="2"/>
      <c r="U55" s="103"/>
      <c r="V55" s="103"/>
      <c r="W55" s="103"/>
      <c r="X55" s="103"/>
      <c r="Y55" s="103"/>
      <c r="Z55" s="103"/>
      <c r="AA55" s="103"/>
      <c r="AB55" s="103"/>
      <c r="AC55" s="103"/>
      <c r="AD55" s="103"/>
      <c r="AE55" s="103"/>
      <c r="AF55" s="112">
        <f t="shared" si="7"/>
        <v>0</v>
      </c>
    </row>
    <row r="56" spans="1:32" x14ac:dyDescent="0.2">
      <c r="A56" s="2" t="s">
        <v>31</v>
      </c>
      <c r="B56" s="212" t="s">
        <v>92</v>
      </c>
      <c r="C56" s="90" t="s">
        <v>42</v>
      </c>
      <c r="D56" s="2">
        <v>5</v>
      </c>
      <c r="E56" s="103">
        <v>250</v>
      </c>
      <c r="F56" s="263">
        <f>D56*E56</f>
        <v>1250</v>
      </c>
      <c r="H56" s="90"/>
      <c r="I56" s="2"/>
      <c r="J56" s="103"/>
      <c r="K56" s="103"/>
      <c r="L56" s="103"/>
      <c r="M56" s="2">
        <f>5*250</f>
        <v>1250</v>
      </c>
      <c r="N56" s="2"/>
      <c r="O56" s="103"/>
      <c r="P56" s="103"/>
      <c r="Q56" s="103"/>
      <c r="R56" s="103"/>
      <c r="S56" s="2"/>
      <c r="U56" s="103"/>
      <c r="V56" s="103"/>
      <c r="W56" s="103"/>
      <c r="X56" s="103"/>
      <c r="Y56" s="103"/>
      <c r="Z56" s="103"/>
      <c r="AA56" s="103"/>
      <c r="AB56" s="103"/>
      <c r="AC56" s="103"/>
      <c r="AD56" s="103"/>
      <c r="AE56" s="103"/>
      <c r="AF56" s="112">
        <f t="shared" si="7"/>
        <v>0</v>
      </c>
    </row>
    <row r="57" spans="1:32" ht="25.5" x14ac:dyDescent="0.2">
      <c r="A57" s="2"/>
      <c r="B57" s="212" t="s">
        <v>93</v>
      </c>
      <c r="C57" s="5"/>
      <c r="D57" s="2"/>
      <c r="E57" s="103"/>
      <c r="F57" s="112"/>
      <c r="H57" s="5"/>
      <c r="I57" s="2"/>
      <c r="J57" s="103"/>
      <c r="K57" s="103"/>
      <c r="L57" s="103"/>
      <c r="M57" s="103"/>
      <c r="N57" s="103"/>
      <c r="O57" s="103"/>
      <c r="P57" s="103"/>
      <c r="Q57" s="103"/>
      <c r="R57" s="103"/>
      <c r="S57" s="2"/>
      <c r="U57" s="103"/>
      <c r="V57" s="103"/>
      <c r="W57" s="103"/>
      <c r="X57" s="103"/>
      <c r="Y57" s="103"/>
      <c r="Z57" s="103"/>
      <c r="AA57" s="103"/>
      <c r="AB57" s="103"/>
      <c r="AC57" s="103"/>
      <c r="AD57" s="103"/>
      <c r="AE57" s="103"/>
      <c r="AF57" s="112"/>
    </row>
    <row r="58" spans="1:32" ht="25.5" x14ac:dyDescent="0.2">
      <c r="A58" s="2" t="s">
        <v>31</v>
      </c>
      <c r="B58" s="212" t="s">
        <v>94</v>
      </c>
      <c r="C58" s="90" t="s">
        <v>42</v>
      </c>
      <c r="D58" s="2">
        <v>12</v>
      </c>
      <c r="E58" s="103">
        <v>250</v>
      </c>
      <c r="F58" s="263">
        <f>D58*E58</f>
        <v>3000</v>
      </c>
      <c r="H58" s="90"/>
      <c r="I58" s="2"/>
      <c r="J58" s="103"/>
      <c r="K58" s="103"/>
      <c r="L58" s="103"/>
      <c r="M58" s="103"/>
      <c r="N58" s="103"/>
      <c r="O58" s="103"/>
      <c r="P58" s="103"/>
      <c r="Q58" s="103"/>
      <c r="R58" s="103"/>
      <c r="S58" s="2">
        <f>12*250</f>
        <v>3000</v>
      </c>
      <c r="U58" s="103"/>
      <c r="V58" s="103"/>
      <c r="W58" s="103"/>
      <c r="X58" s="103"/>
      <c r="Y58" s="103"/>
      <c r="Z58" s="103"/>
      <c r="AA58" s="103"/>
      <c r="AB58" s="103"/>
      <c r="AC58" s="103"/>
      <c r="AD58" s="103"/>
      <c r="AE58" s="103"/>
      <c r="AF58" s="112">
        <f>I58*J58</f>
        <v>0</v>
      </c>
    </row>
    <row r="59" spans="1:32" x14ac:dyDescent="0.2">
      <c r="A59" s="2" t="s">
        <v>55</v>
      </c>
      <c r="B59" s="211" t="s">
        <v>95</v>
      </c>
      <c r="C59" s="114" t="s">
        <v>96</v>
      </c>
      <c r="D59" s="2">
        <v>2</v>
      </c>
      <c r="E59" s="103">
        <f>710/2</f>
        <v>355</v>
      </c>
      <c r="F59" s="112">
        <f>D59*E59</f>
        <v>710</v>
      </c>
      <c r="H59" s="114"/>
      <c r="I59" s="2"/>
      <c r="J59" s="103"/>
      <c r="K59" s="103"/>
      <c r="L59" s="103"/>
      <c r="M59" s="103"/>
      <c r="N59" s="103"/>
      <c r="O59" s="103"/>
      <c r="P59" s="103"/>
      <c r="Q59" s="103"/>
      <c r="R59" s="103"/>
      <c r="S59" s="2"/>
      <c r="U59" s="103"/>
      <c r="V59" s="103"/>
      <c r="W59" s="103"/>
      <c r="X59" s="103"/>
      <c r="Y59" s="103"/>
      <c r="Z59" s="103"/>
      <c r="AA59" s="103"/>
      <c r="AB59" s="103"/>
      <c r="AC59" s="103"/>
      <c r="AD59" s="103"/>
      <c r="AE59" s="103"/>
      <c r="AF59" s="112">
        <f>I59*J59</f>
        <v>0</v>
      </c>
    </row>
    <row r="60" spans="1:32" ht="25.5" x14ac:dyDescent="0.2">
      <c r="A60" s="2" t="s">
        <v>31</v>
      </c>
      <c r="B60" s="203" t="s">
        <v>97</v>
      </c>
      <c r="C60" s="90" t="s">
        <v>42</v>
      </c>
      <c r="D60" s="2">
        <v>20</v>
      </c>
      <c r="E60" s="103">
        <v>250</v>
      </c>
      <c r="F60" s="263">
        <f>D60*E60</f>
        <v>5000</v>
      </c>
      <c r="H60" s="90"/>
      <c r="I60" s="2"/>
      <c r="J60" s="103"/>
      <c r="K60" s="103"/>
      <c r="L60" s="103"/>
      <c r="M60" s="103"/>
      <c r="N60" s="103"/>
      <c r="O60" s="103"/>
      <c r="P60" s="103"/>
      <c r="Q60" s="103"/>
      <c r="R60" s="103"/>
      <c r="S60" s="2">
        <f>20*250</f>
        <v>5000</v>
      </c>
      <c r="U60" s="103"/>
      <c r="V60" s="103"/>
      <c r="W60" s="103"/>
      <c r="X60" s="103"/>
      <c r="Y60" s="103"/>
      <c r="Z60" s="103"/>
      <c r="AA60" s="103"/>
      <c r="AB60" s="103"/>
      <c r="AC60" s="103"/>
      <c r="AD60" s="103"/>
      <c r="AE60" s="103"/>
      <c r="AF60" s="112">
        <f>I60*J60</f>
        <v>0</v>
      </c>
    </row>
    <row r="61" spans="1:32" ht="63.75" x14ac:dyDescent="0.2">
      <c r="A61" s="2"/>
      <c r="B61" s="202" t="s">
        <v>98</v>
      </c>
      <c r="C61" s="5"/>
      <c r="D61" s="2"/>
      <c r="E61" s="103"/>
      <c r="F61" s="112"/>
      <c r="H61" s="5"/>
      <c r="I61" s="3"/>
      <c r="J61" s="3"/>
      <c r="K61" s="109"/>
      <c r="L61" s="109"/>
      <c r="M61" s="109"/>
      <c r="N61" s="109"/>
      <c r="O61" s="109"/>
      <c r="P61" s="109"/>
      <c r="Q61" s="109"/>
      <c r="R61" s="109"/>
      <c r="S61" s="3"/>
      <c r="U61" s="109"/>
      <c r="V61" s="109"/>
      <c r="W61" s="109"/>
      <c r="X61" s="109"/>
      <c r="Y61" s="109"/>
      <c r="Z61" s="109"/>
      <c r="AA61" s="109"/>
      <c r="AB61" s="109"/>
      <c r="AC61" s="109"/>
      <c r="AD61" s="109"/>
      <c r="AE61" s="109"/>
      <c r="AF61" s="103"/>
    </row>
    <row r="62" spans="1:32" x14ac:dyDescent="0.2">
      <c r="A62" s="146" t="s">
        <v>31</v>
      </c>
      <c r="B62" s="214" t="s">
        <v>99</v>
      </c>
      <c r="C62" s="159" t="s">
        <v>30</v>
      </c>
      <c r="D62" s="146">
        <v>12</v>
      </c>
      <c r="E62" s="147">
        <f>2*650</f>
        <v>1300</v>
      </c>
      <c r="F62" s="263">
        <f>D62*E62</f>
        <v>15600</v>
      </c>
      <c r="H62" s="5"/>
      <c r="I62" s="3"/>
      <c r="J62" s="3"/>
      <c r="K62" s="109"/>
      <c r="L62" s="109"/>
      <c r="M62" s="109"/>
      <c r="N62" s="109"/>
      <c r="O62" s="109"/>
      <c r="P62" s="109"/>
      <c r="Q62" s="109"/>
      <c r="R62" s="109"/>
      <c r="S62" s="3"/>
      <c r="U62" s="109">
        <v>1300</v>
      </c>
      <c r="V62" s="109">
        <v>1300</v>
      </c>
      <c r="W62" s="109">
        <v>1300</v>
      </c>
      <c r="X62" s="109">
        <v>1300</v>
      </c>
      <c r="Y62" s="109">
        <v>1300</v>
      </c>
      <c r="Z62" s="109">
        <v>1300</v>
      </c>
      <c r="AA62" s="109">
        <v>1300</v>
      </c>
      <c r="AB62" s="109">
        <v>1300</v>
      </c>
      <c r="AC62" s="109">
        <v>1300</v>
      </c>
      <c r="AD62" s="109">
        <v>1300</v>
      </c>
      <c r="AE62" s="109">
        <v>1300</v>
      </c>
      <c r="AF62" s="109">
        <v>1300</v>
      </c>
    </row>
    <row r="63" spans="1:32" ht="25.5" x14ac:dyDescent="0.2">
      <c r="A63" s="2"/>
      <c r="B63" s="212" t="s">
        <v>100</v>
      </c>
      <c r="C63" s="5"/>
      <c r="D63" s="2"/>
      <c r="E63" s="103"/>
      <c r="F63" s="112"/>
      <c r="H63" s="6"/>
      <c r="I63" s="3"/>
      <c r="J63" s="3"/>
      <c r="K63" s="109"/>
      <c r="L63" s="109"/>
      <c r="M63" s="109"/>
      <c r="N63" s="109"/>
      <c r="O63" s="109"/>
      <c r="P63" s="109"/>
      <c r="Q63" s="109"/>
      <c r="R63" s="109"/>
      <c r="S63" s="3"/>
      <c r="U63" s="109"/>
      <c r="V63" s="109"/>
      <c r="W63" s="109"/>
      <c r="X63" s="109"/>
      <c r="Y63" s="109"/>
      <c r="Z63" s="109"/>
      <c r="AA63" s="109"/>
      <c r="AB63" s="109"/>
      <c r="AC63" s="109"/>
      <c r="AD63" s="109"/>
      <c r="AE63" s="109"/>
      <c r="AF63" s="103"/>
    </row>
    <row r="64" spans="1:32" s="243" customFormat="1" x14ac:dyDescent="0.2">
      <c r="A64" s="160" t="s">
        <v>31</v>
      </c>
      <c r="B64" s="210" t="s">
        <v>101</v>
      </c>
      <c r="C64" s="244" t="s">
        <v>96</v>
      </c>
      <c r="D64" s="146">
        <v>4</v>
      </c>
      <c r="E64" s="147">
        <v>3910</v>
      </c>
      <c r="F64" s="263">
        <f>D64*E64</f>
        <v>15640</v>
      </c>
      <c r="G64"/>
      <c r="H64" s="259"/>
      <c r="I64" s="163"/>
      <c r="J64" s="163"/>
      <c r="K64" s="252"/>
      <c r="L64" s="252"/>
      <c r="M64" s="252"/>
      <c r="N64" s="252"/>
      <c r="O64" s="252"/>
      <c r="P64" s="252"/>
      <c r="Q64" s="252"/>
      <c r="R64" s="252"/>
      <c r="S64" s="163"/>
      <c r="T64"/>
      <c r="U64" s="252">
        <f>2*3910</f>
        <v>7820</v>
      </c>
      <c r="V64" s="252">
        <f>2*3910</f>
        <v>7820</v>
      </c>
      <c r="W64" s="252"/>
      <c r="X64" s="252"/>
      <c r="Y64" s="252"/>
      <c r="Z64" s="252"/>
      <c r="AA64" s="252"/>
      <c r="AB64" s="252"/>
      <c r="AC64" s="252"/>
      <c r="AD64" s="252"/>
      <c r="AE64" s="252"/>
      <c r="AF64" s="147"/>
    </row>
    <row r="65" spans="1:32" x14ac:dyDescent="0.2">
      <c r="A65" s="2" t="s">
        <v>31</v>
      </c>
      <c r="B65" s="212" t="s">
        <v>102</v>
      </c>
      <c r="C65" s="90" t="s">
        <v>42</v>
      </c>
      <c r="D65" s="2">
        <v>16</v>
      </c>
      <c r="E65" s="103">
        <v>300</v>
      </c>
      <c r="F65" s="263">
        <f>D65*E65</f>
        <v>4800</v>
      </c>
      <c r="H65" s="6"/>
      <c r="I65" s="3"/>
      <c r="J65" s="3"/>
      <c r="K65" s="109"/>
      <c r="L65" s="109"/>
      <c r="M65" s="109"/>
      <c r="N65" s="109"/>
      <c r="O65" s="109"/>
      <c r="P65" s="109"/>
      <c r="Q65" s="109"/>
      <c r="R65" s="109"/>
      <c r="S65" s="3"/>
      <c r="U65" s="109">
        <f>8*300</f>
        <v>2400</v>
      </c>
      <c r="V65" s="109">
        <f>8*300</f>
        <v>2400</v>
      </c>
      <c r="W65" s="109"/>
      <c r="X65" s="109"/>
      <c r="Y65" s="109"/>
      <c r="Z65" s="109"/>
      <c r="AA65" s="109"/>
      <c r="AB65" s="109"/>
      <c r="AC65" s="109"/>
      <c r="AD65" s="109"/>
      <c r="AE65" s="109"/>
      <c r="AF65" s="103"/>
    </row>
    <row r="66" spans="1:32" ht="38.25" x14ac:dyDescent="0.2">
      <c r="A66" s="2"/>
      <c r="B66" s="212" t="s">
        <v>103</v>
      </c>
      <c r="C66" s="5"/>
      <c r="D66" s="2"/>
      <c r="E66" s="103"/>
      <c r="F66" s="112"/>
      <c r="H66" s="6"/>
      <c r="I66" s="3"/>
      <c r="J66" s="3"/>
      <c r="K66" s="109"/>
      <c r="L66" s="109"/>
      <c r="M66" s="109"/>
      <c r="N66" s="109"/>
      <c r="O66" s="109"/>
      <c r="P66" s="109"/>
      <c r="Q66" s="109"/>
      <c r="R66" s="109"/>
      <c r="S66" s="3"/>
      <c r="U66" s="109"/>
      <c r="V66" s="109"/>
      <c r="W66" s="109"/>
      <c r="X66" s="109"/>
      <c r="Y66" s="109"/>
      <c r="Z66" s="109"/>
      <c r="AA66" s="109"/>
      <c r="AB66" s="109"/>
      <c r="AC66" s="109"/>
      <c r="AD66" s="109"/>
      <c r="AE66" s="109"/>
      <c r="AF66" s="103"/>
    </row>
    <row r="67" spans="1:32" x14ac:dyDescent="0.2">
      <c r="A67" s="2" t="s">
        <v>31</v>
      </c>
      <c r="B67" s="212" t="s">
        <v>104</v>
      </c>
      <c r="C67" s="90" t="s">
        <v>42</v>
      </c>
      <c r="D67" s="2">
        <v>30</v>
      </c>
      <c r="E67" s="103">
        <v>250</v>
      </c>
      <c r="F67" s="263">
        <f>D67*E67</f>
        <v>7500</v>
      </c>
      <c r="H67" s="6"/>
      <c r="I67" s="3"/>
      <c r="J67" s="3"/>
      <c r="K67" s="109"/>
      <c r="L67" s="109"/>
      <c r="M67" s="109"/>
      <c r="N67" s="109"/>
      <c r="O67" s="109"/>
      <c r="P67" s="109"/>
      <c r="Q67" s="109"/>
      <c r="R67" s="109"/>
      <c r="S67" s="3"/>
      <c r="U67" s="109"/>
      <c r="V67" s="109">
        <f>7500/8</f>
        <v>937.5</v>
      </c>
      <c r="W67" s="109">
        <f t="shared" ref="W67:AC67" si="8">7500/8</f>
        <v>937.5</v>
      </c>
      <c r="X67" s="109">
        <f t="shared" si="8"/>
        <v>937.5</v>
      </c>
      <c r="Y67" s="109">
        <f t="shared" si="8"/>
        <v>937.5</v>
      </c>
      <c r="Z67" s="109">
        <f t="shared" si="8"/>
        <v>937.5</v>
      </c>
      <c r="AA67" s="109">
        <f t="shared" si="8"/>
        <v>937.5</v>
      </c>
      <c r="AB67" s="109">
        <f t="shared" si="8"/>
        <v>937.5</v>
      </c>
      <c r="AC67" s="109">
        <f t="shared" si="8"/>
        <v>937.5</v>
      </c>
      <c r="AD67" s="109"/>
      <c r="AE67" s="109"/>
      <c r="AF67" s="103"/>
    </row>
    <row r="68" spans="1:32" x14ac:dyDescent="0.2">
      <c r="A68" s="2" t="s">
        <v>55</v>
      </c>
      <c r="B68" s="211" t="s">
        <v>105</v>
      </c>
      <c r="C68" s="90" t="s">
        <v>106</v>
      </c>
      <c r="D68" s="186">
        <v>2</v>
      </c>
      <c r="E68" s="103">
        <v>30000</v>
      </c>
      <c r="F68" s="112">
        <f>D68*E68</f>
        <v>60000</v>
      </c>
      <c r="H68" s="6"/>
      <c r="I68" s="3"/>
      <c r="J68" s="3"/>
      <c r="K68" s="109"/>
      <c r="L68" s="109"/>
      <c r="M68" s="109"/>
      <c r="N68" s="109"/>
      <c r="O68" s="109"/>
      <c r="P68" s="109"/>
      <c r="Q68" s="109"/>
      <c r="R68" s="109"/>
      <c r="S68" s="3"/>
      <c r="U68" s="109"/>
      <c r="V68" s="109"/>
      <c r="W68" s="109"/>
      <c r="X68" s="109"/>
      <c r="Y68" s="109"/>
      <c r="Z68" s="109"/>
      <c r="AA68" s="109"/>
      <c r="AB68" s="109"/>
      <c r="AC68" s="109"/>
      <c r="AD68" s="109"/>
      <c r="AE68" s="109"/>
      <c r="AF68" s="103"/>
    </row>
    <row r="69" spans="1:32" ht="25.5" x14ac:dyDescent="0.2">
      <c r="A69" s="2"/>
      <c r="B69" s="212" t="s">
        <v>107</v>
      </c>
      <c r="C69" s="5"/>
      <c r="D69" s="2"/>
      <c r="E69" s="103"/>
      <c r="F69" s="112"/>
      <c r="H69" s="6"/>
      <c r="I69" s="3"/>
      <c r="J69" s="3"/>
      <c r="K69" s="109"/>
      <c r="L69" s="109"/>
      <c r="M69" s="109"/>
      <c r="N69" s="109"/>
      <c r="O69" s="109"/>
      <c r="P69" s="109"/>
      <c r="Q69" s="109"/>
      <c r="R69" s="109"/>
      <c r="S69" s="3"/>
      <c r="U69" s="109"/>
      <c r="V69" s="109"/>
      <c r="W69" s="109"/>
      <c r="X69" s="109"/>
      <c r="Y69" s="109"/>
      <c r="Z69" s="109"/>
      <c r="AA69" s="109"/>
      <c r="AB69" s="109"/>
      <c r="AC69" s="109"/>
      <c r="AD69" s="109"/>
      <c r="AE69" s="109"/>
      <c r="AF69" s="103"/>
    </row>
    <row r="70" spans="1:32" ht="25.5" x14ac:dyDescent="0.2">
      <c r="A70" s="2" t="s">
        <v>31</v>
      </c>
      <c r="B70" s="212" t="s">
        <v>108</v>
      </c>
      <c r="C70" s="90" t="s">
        <v>42</v>
      </c>
      <c r="D70" s="2">
        <v>16</v>
      </c>
      <c r="E70" s="103">
        <v>250</v>
      </c>
      <c r="F70" s="112">
        <f>D70*E70</f>
        <v>4000</v>
      </c>
      <c r="H70" s="6"/>
      <c r="I70" s="3"/>
      <c r="J70" s="3"/>
      <c r="K70" s="109"/>
      <c r="L70" s="109"/>
      <c r="M70" s="109"/>
      <c r="N70" s="109"/>
      <c r="O70" s="109"/>
      <c r="P70" s="109"/>
      <c r="Q70" s="109"/>
      <c r="R70" s="109"/>
      <c r="S70" s="3"/>
      <c r="U70" s="109"/>
      <c r="V70" s="109"/>
      <c r="W70" s="109">
        <f>2*250</f>
        <v>500</v>
      </c>
      <c r="X70" s="109">
        <f t="shared" ref="X70:AD70" si="9">2*250</f>
        <v>500</v>
      </c>
      <c r="Y70" s="109">
        <f t="shared" si="9"/>
        <v>500</v>
      </c>
      <c r="Z70" s="109">
        <f t="shared" si="9"/>
        <v>500</v>
      </c>
      <c r="AA70" s="109">
        <f t="shared" si="9"/>
        <v>500</v>
      </c>
      <c r="AB70" s="109">
        <f t="shared" si="9"/>
        <v>500</v>
      </c>
      <c r="AC70" s="109">
        <f t="shared" si="9"/>
        <v>500</v>
      </c>
      <c r="AD70" s="109">
        <f t="shared" si="9"/>
        <v>500</v>
      </c>
      <c r="AE70" s="109"/>
      <c r="AF70" s="103"/>
    </row>
    <row r="71" spans="1:32" x14ac:dyDescent="0.2">
      <c r="A71" s="6"/>
      <c r="B71" s="209" t="s">
        <v>109</v>
      </c>
      <c r="C71" s="36"/>
      <c r="D71" s="36"/>
      <c r="E71" s="36"/>
      <c r="F71" s="36"/>
      <c r="H71" s="6"/>
      <c r="I71" s="3"/>
      <c r="J71" s="3"/>
      <c r="K71" s="109"/>
      <c r="L71" s="109"/>
      <c r="M71" s="109"/>
      <c r="N71" s="109"/>
      <c r="O71" s="109"/>
      <c r="P71" s="109"/>
      <c r="Q71" s="109"/>
      <c r="R71" s="109"/>
      <c r="S71" s="3"/>
      <c r="U71" s="109"/>
      <c r="V71" s="109"/>
      <c r="W71" s="109"/>
      <c r="X71" s="109"/>
      <c r="Y71" s="109"/>
      <c r="Z71" s="109"/>
      <c r="AA71" s="109"/>
      <c r="AB71" s="109"/>
      <c r="AC71" s="109"/>
      <c r="AD71" s="109"/>
      <c r="AE71" s="109"/>
      <c r="AF71" s="103"/>
    </row>
    <row r="72" spans="1:32" x14ac:dyDescent="0.2">
      <c r="A72" s="146" t="s">
        <v>31</v>
      </c>
      <c r="B72" s="209" t="s">
        <v>110</v>
      </c>
      <c r="C72" s="159" t="s">
        <v>48</v>
      </c>
      <c r="D72" s="146">
        <v>15</v>
      </c>
      <c r="E72" s="147">
        <v>400</v>
      </c>
      <c r="F72" s="127">
        <f>D72*E72</f>
        <v>6000</v>
      </c>
      <c r="H72" s="6"/>
      <c r="I72" s="3"/>
      <c r="J72" s="3"/>
      <c r="K72" s="109"/>
      <c r="L72" s="109"/>
      <c r="M72" s="109"/>
      <c r="N72" s="109"/>
      <c r="O72" s="109"/>
      <c r="P72" s="109"/>
      <c r="Q72" s="109"/>
      <c r="R72" s="109"/>
      <c r="S72" s="3"/>
      <c r="U72" s="109"/>
      <c r="V72" s="109"/>
      <c r="W72" s="109"/>
      <c r="X72" s="109"/>
      <c r="Y72" s="109"/>
      <c r="Z72" s="109"/>
      <c r="AA72" s="109"/>
      <c r="AB72" s="109"/>
      <c r="AC72" s="109">
        <v>6000</v>
      </c>
      <c r="AD72" s="109"/>
      <c r="AE72" s="109"/>
      <c r="AF72" s="103"/>
    </row>
    <row r="73" spans="1:32" x14ac:dyDescent="0.2">
      <c r="A73" s="146" t="s">
        <v>31</v>
      </c>
      <c r="B73" s="209" t="s">
        <v>111</v>
      </c>
      <c r="C73" s="90" t="s">
        <v>42</v>
      </c>
      <c r="D73" s="146">
        <v>60</v>
      </c>
      <c r="E73" s="147">
        <v>175</v>
      </c>
      <c r="F73" s="127">
        <f>D73*E73</f>
        <v>10500</v>
      </c>
      <c r="H73" s="6"/>
      <c r="I73" s="3"/>
      <c r="J73" s="3"/>
      <c r="K73" s="109"/>
      <c r="L73" s="109"/>
      <c r="M73" s="109"/>
      <c r="N73" s="109"/>
      <c r="O73" s="109"/>
      <c r="P73" s="109"/>
      <c r="Q73" s="109"/>
      <c r="R73" s="109"/>
      <c r="S73" s="3"/>
      <c r="U73" s="109"/>
      <c r="V73" s="109"/>
      <c r="W73" s="109"/>
      <c r="X73" s="109"/>
      <c r="Y73" s="109"/>
      <c r="Z73" s="109"/>
      <c r="AA73" s="109"/>
      <c r="AB73" s="109"/>
      <c r="AC73" s="109">
        <v>10500</v>
      </c>
      <c r="AD73" s="109"/>
      <c r="AE73" s="109"/>
      <c r="AF73" s="103"/>
    </row>
    <row r="74" spans="1:32" x14ac:dyDescent="0.2">
      <c r="A74" s="146"/>
      <c r="B74" s="209" t="s">
        <v>112</v>
      </c>
      <c r="C74" s="145"/>
      <c r="D74" s="146"/>
      <c r="E74" s="147"/>
      <c r="F74" s="127"/>
      <c r="H74" s="6"/>
      <c r="I74" s="3"/>
      <c r="J74" s="3"/>
      <c r="K74" s="109"/>
      <c r="L74" s="109"/>
      <c r="M74" s="109"/>
      <c r="N74" s="109"/>
      <c r="O74" s="109"/>
      <c r="P74" s="109"/>
      <c r="Q74" s="109"/>
      <c r="R74" s="109"/>
      <c r="S74" s="3"/>
      <c r="U74" s="109"/>
      <c r="V74" s="109"/>
      <c r="W74" s="109"/>
      <c r="X74" s="109"/>
      <c r="Y74" s="109"/>
      <c r="Z74" s="109"/>
      <c r="AA74" s="109"/>
      <c r="AB74" s="109"/>
      <c r="AC74" s="109"/>
      <c r="AD74" s="109"/>
      <c r="AE74" s="109"/>
      <c r="AF74" s="103"/>
    </row>
    <row r="75" spans="1:32" x14ac:dyDescent="0.2">
      <c r="A75" s="146" t="s">
        <v>31</v>
      </c>
      <c r="B75" s="210" t="s">
        <v>113</v>
      </c>
      <c r="C75" s="159" t="s">
        <v>48</v>
      </c>
      <c r="D75" s="146">
        <v>15</v>
      </c>
      <c r="E75" s="147">
        <v>400</v>
      </c>
      <c r="F75" s="127">
        <f>D75*E75</f>
        <v>6000</v>
      </c>
      <c r="H75" s="6"/>
      <c r="I75" s="3"/>
      <c r="J75" s="3"/>
      <c r="K75" s="109"/>
      <c r="L75" s="109"/>
      <c r="M75" s="109"/>
      <c r="N75" s="109"/>
      <c r="O75" s="109"/>
      <c r="P75" s="109"/>
      <c r="Q75" s="109"/>
      <c r="R75" s="109"/>
      <c r="S75" s="3"/>
      <c r="U75" s="109"/>
      <c r="V75" s="109"/>
      <c r="W75" s="109"/>
      <c r="X75" s="109"/>
      <c r="Y75" s="109"/>
      <c r="Z75" s="109"/>
      <c r="AA75" s="109"/>
      <c r="AB75" s="109"/>
      <c r="AC75" s="109"/>
      <c r="AD75" s="109">
        <v>6000</v>
      </c>
      <c r="AE75" s="109"/>
      <c r="AF75" s="103"/>
    </row>
    <row r="76" spans="1:32" x14ac:dyDescent="0.2">
      <c r="A76" s="146" t="s">
        <v>31</v>
      </c>
      <c r="B76" s="210" t="s">
        <v>114</v>
      </c>
      <c r="C76" s="90" t="s">
        <v>42</v>
      </c>
      <c r="D76" s="146">
        <v>60</v>
      </c>
      <c r="E76" s="147">
        <v>175</v>
      </c>
      <c r="F76" s="127">
        <f>D76*E76</f>
        <v>10500</v>
      </c>
      <c r="H76" s="6"/>
      <c r="I76" s="3"/>
      <c r="J76" s="3"/>
      <c r="K76" s="109"/>
      <c r="L76" s="109"/>
      <c r="M76" s="109"/>
      <c r="N76" s="109"/>
      <c r="O76" s="109"/>
      <c r="P76" s="109"/>
      <c r="Q76" s="109"/>
      <c r="R76" s="109"/>
      <c r="S76" s="3"/>
      <c r="U76" s="109"/>
      <c r="V76" s="109"/>
      <c r="W76" s="109"/>
      <c r="X76" s="109"/>
      <c r="Y76" s="109"/>
      <c r="Z76" s="109"/>
      <c r="AA76" s="109"/>
      <c r="AB76" s="109"/>
      <c r="AC76" s="109"/>
      <c r="AD76" s="109">
        <v>10500</v>
      </c>
      <c r="AE76" s="109"/>
      <c r="AF76" s="103"/>
    </row>
    <row r="77" spans="1:32" ht="38.25" x14ac:dyDescent="0.2">
      <c r="A77" s="2"/>
      <c r="B77" s="202" t="s">
        <v>115</v>
      </c>
      <c r="C77" s="5"/>
      <c r="D77" s="2"/>
      <c r="E77" s="103"/>
      <c r="F77" s="112"/>
      <c r="H77" s="6"/>
      <c r="I77" s="3"/>
      <c r="J77" s="3"/>
      <c r="K77" s="109"/>
      <c r="L77" s="109"/>
      <c r="M77" s="109"/>
      <c r="N77" s="109"/>
      <c r="O77" s="109"/>
      <c r="P77" s="109"/>
      <c r="Q77" s="109"/>
      <c r="R77" s="109"/>
      <c r="S77" s="3"/>
      <c r="U77" s="109"/>
      <c r="V77" s="109"/>
      <c r="W77" s="109"/>
      <c r="X77" s="109"/>
      <c r="Y77" s="109"/>
      <c r="Z77" s="109"/>
      <c r="AA77" s="109"/>
      <c r="AB77" s="109"/>
      <c r="AC77" s="109"/>
      <c r="AD77" s="109"/>
      <c r="AE77" s="109"/>
      <c r="AF77" s="103"/>
    </row>
    <row r="78" spans="1:32" ht="38.25" x14ac:dyDescent="0.2">
      <c r="A78" s="2" t="s">
        <v>31</v>
      </c>
      <c r="B78" s="203" t="s">
        <v>116</v>
      </c>
      <c r="C78" s="90" t="s">
        <v>42</v>
      </c>
      <c r="D78" s="2">
        <v>12</v>
      </c>
      <c r="E78" s="103">
        <v>250</v>
      </c>
      <c r="F78" s="112">
        <f>D78*E78</f>
        <v>3000</v>
      </c>
      <c r="H78" s="6"/>
      <c r="I78" s="3"/>
      <c r="J78" s="3"/>
      <c r="K78" s="109"/>
      <c r="L78" s="109"/>
      <c r="M78" s="109"/>
      <c r="N78" s="109"/>
      <c r="O78" s="109"/>
      <c r="P78" s="109"/>
      <c r="Q78" s="109"/>
      <c r="R78" s="109"/>
      <c r="S78" s="3"/>
      <c r="U78" s="109"/>
      <c r="V78" s="109"/>
      <c r="W78" s="109"/>
      <c r="X78" s="109">
        <v>3000</v>
      </c>
      <c r="Y78" s="109"/>
      <c r="Z78" s="109"/>
      <c r="AA78" s="109"/>
      <c r="AB78" s="109"/>
      <c r="AC78" s="109"/>
      <c r="AD78" s="109"/>
      <c r="AE78" s="109"/>
      <c r="AF78" s="103"/>
    </row>
    <row r="79" spans="1:32" ht="38.25" x14ac:dyDescent="0.2">
      <c r="A79" s="2"/>
      <c r="B79" s="203" t="s">
        <v>117</v>
      </c>
      <c r="C79" s="5"/>
      <c r="D79" s="2"/>
      <c r="E79" s="103"/>
      <c r="F79" s="112"/>
      <c r="H79" s="6"/>
      <c r="I79" s="3"/>
      <c r="J79" s="3"/>
      <c r="K79" s="109"/>
      <c r="L79" s="109"/>
      <c r="M79" s="109"/>
      <c r="N79" s="109"/>
      <c r="O79" s="109"/>
      <c r="P79" s="109"/>
      <c r="Q79" s="109"/>
      <c r="R79" s="109"/>
      <c r="S79" s="3"/>
      <c r="U79" s="109"/>
      <c r="V79" s="109"/>
      <c r="W79" s="109"/>
      <c r="X79" s="109"/>
      <c r="Y79" s="109"/>
      <c r="Z79" s="109"/>
      <c r="AA79" s="109"/>
      <c r="AB79" s="109"/>
      <c r="AC79" s="109"/>
      <c r="AD79" s="109"/>
      <c r="AE79" s="109"/>
      <c r="AF79" s="103"/>
    </row>
    <row r="80" spans="1:32" s="243" customFormat="1" x14ac:dyDescent="0.2">
      <c r="A80" s="160" t="s">
        <v>31</v>
      </c>
      <c r="B80" s="209" t="s">
        <v>118</v>
      </c>
      <c r="C80" s="159" t="s">
        <v>91</v>
      </c>
      <c r="D80" s="146">
        <v>1</v>
      </c>
      <c r="E80" s="147">
        <v>3375</v>
      </c>
      <c r="F80" s="127">
        <f>D80*E80</f>
        <v>3375</v>
      </c>
      <c r="G80"/>
      <c r="H80" s="259"/>
      <c r="I80" s="163"/>
      <c r="J80" s="163"/>
      <c r="K80" s="252"/>
      <c r="L80" s="252"/>
      <c r="M80" s="252"/>
      <c r="N80" s="252"/>
      <c r="O80" s="252"/>
      <c r="P80" s="252"/>
      <c r="Q80" s="252"/>
      <c r="R80" s="252"/>
      <c r="S80" s="163"/>
      <c r="T80"/>
      <c r="U80" s="252"/>
      <c r="V80" s="252"/>
      <c r="W80" s="252"/>
      <c r="X80" s="252">
        <v>3375</v>
      </c>
      <c r="Y80" s="252"/>
      <c r="Z80" s="252"/>
      <c r="AA80" s="252"/>
      <c r="AB80" s="252"/>
      <c r="AC80" s="252"/>
      <c r="AD80" s="252"/>
      <c r="AE80" s="252"/>
      <c r="AF80" s="147"/>
    </row>
    <row r="81" spans="1:38" ht="30.6" customHeight="1" x14ac:dyDescent="0.2">
      <c r="A81" s="2" t="s">
        <v>31</v>
      </c>
      <c r="B81" s="212" t="s">
        <v>119</v>
      </c>
      <c r="C81" s="90" t="s">
        <v>42</v>
      </c>
      <c r="D81" s="2">
        <v>10</v>
      </c>
      <c r="E81" s="103">
        <v>300</v>
      </c>
      <c r="F81" s="112">
        <f>D81*E81</f>
        <v>3000</v>
      </c>
      <c r="H81" s="6"/>
      <c r="I81" s="3"/>
      <c r="J81" s="3"/>
      <c r="K81" s="109"/>
      <c r="L81" s="109"/>
      <c r="M81" s="109"/>
      <c r="N81" s="109"/>
      <c r="O81" s="109"/>
      <c r="P81" s="109"/>
      <c r="Q81" s="109"/>
      <c r="R81" s="109"/>
      <c r="S81" s="3"/>
      <c r="U81" s="109"/>
      <c r="V81" s="109"/>
      <c r="W81" s="109"/>
      <c r="X81" s="109">
        <v>3000</v>
      </c>
      <c r="Y81" s="109"/>
      <c r="Z81" s="109"/>
      <c r="AA81" s="109"/>
      <c r="AB81" s="109"/>
      <c r="AC81" s="109"/>
      <c r="AD81" s="109"/>
      <c r="AE81" s="109"/>
      <c r="AF81" s="103"/>
    </row>
    <row r="82" spans="1:38" ht="38.25" x14ac:dyDescent="0.2">
      <c r="A82" s="2"/>
      <c r="B82" s="212" t="s">
        <v>120</v>
      </c>
      <c r="C82" s="5"/>
      <c r="D82" s="2"/>
      <c r="E82" s="103"/>
      <c r="F82" s="112"/>
      <c r="H82" s="6"/>
      <c r="I82" s="3"/>
      <c r="J82" s="3"/>
      <c r="K82" s="109"/>
      <c r="L82" s="109"/>
      <c r="M82" s="109"/>
      <c r="N82" s="109"/>
      <c r="O82" s="109"/>
      <c r="P82" s="109"/>
      <c r="Q82" s="109"/>
      <c r="R82" s="109"/>
      <c r="S82" s="3"/>
      <c r="U82" s="109"/>
      <c r="V82" s="109"/>
      <c r="W82" s="109"/>
      <c r="X82" s="109"/>
      <c r="Y82" s="109"/>
      <c r="Z82" s="109"/>
      <c r="AA82" s="109"/>
      <c r="AB82" s="109"/>
      <c r="AC82" s="109"/>
      <c r="AD82" s="109"/>
      <c r="AE82" s="109"/>
      <c r="AF82" s="103"/>
    </row>
    <row r="83" spans="1:38" x14ac:dyDescent="0.2">
      <c r="A83" s="2" t="s">
        <v>31</v>
      </c>
      <c r="B83" s="212" t="s">
        <v>121</v>
      </c>
      <c r="C83" s="90" t="s">
        <v>42</v>
      </c>
      <c r="D83" s="2">
        <v>5</v>
      </c>
      <c r="E83" s="103">
        <v>250</v>
      </c>
      <c r="F83" s="112">
        <f>D83*E83</f>
        <v>1250</v>
      </c>
      <c r="H83" s="6"/>
      <c r="I83" s="3"/>
      <c r="J83" s="3"/>
      <c r="K83" s="109"/>
      <c r="L83" s="109"/>
      <c r="M83" s="109"/>
      <c r="N83" s="109"/>
      <c r="O83" s="109"/>
      <c r="P83" s="109"/>
      <c r="Q83" s="109"/>
      <c r="R83" s="109"/>
      <c r="S83" s="3"/>
      <c r="U83" s="109"/>
      <c r="V83" s="109"/>
      <c r="W83" s="109"/>
      <c r="X83" s="109"/>
      <c r="Y83" s="109"/>
      <c r="Z83" s="109"/>
      <c r="AA83" s="109"/>
      <c r="AB83" s="109">
        <v>1250</v>
      </c>
      <c r="AC83" s="109"/>
      <c r="AD83" s="109"/>
      <c r="AE83" s="109"/>
      <c r="AF83" s="103"/>
    </row>
    <row r="84" spans="1:38" s="243" customFormat="1" ht="13.5" thickBot="1" x14ac:dyDescent="0.25">
      <c r="A84" s="160" t="s">
        <v>31</v>
      </c>
      <c r="B84" s="209" t="s">
        <v>122</v>
      </c>
      <c r="C84" s="159" t="s">
        <v>123</v>
      </c>
      <c r="D84" s="245">
        <v>1</v>
      </c>
      <c r="E84" s="147">
        <v>5000</v>
      </c>
      <c r="F84" s="127">
        <f>D84*E84</f>
        <v>5000</v>
      </c>
      <c r="G84"/>
      <c r="H84" s="259"/>
      <c r="I84" s="163"/>
      <c r="J84" s="163"/>
      <c r="K84" s="252"/>
      <c r="L84" s="252"/>
      <c r="M84" s="252"/>
      <c r="N84" s="252"/>
      <c r="O84" s="252"/>
      <c r="P84" s="252"/>
      <c r="Q84" s="252"/>
      <c r="R84" s="252"/>
      <c r="S84" s="163"/>
      <c r="T84"/>
      <c r="U84" s="252"/>
      <c r="V84" s="252"/>
      <c r="W84" s="252"/>
      <c r="X84" s="252"/>
      <c r="Y84" s="252"/>
      <c r="Z84" s="252"/>
      <c r="AA84" s="252"/>
      <c r="AB84" s="252">
        <v>5000</v>
      </c>
      <c r="AC84" s="252"/>
      <c r="AD84" s="252"/>
      <c r="AE84" s="252"/>
      <c r="AF84" s="147"/>
    </row>
    <row r="85" spans="1:38" ht="14.25" customHeight="1" thickBot="1" x14ac:dyDescent="0.25">
      <c r="A85" s="11"/>
      <c r="B85" s="201" t="s">
        <v>84</v>
      </c>
      <c r="C85" s="34"/>
      <c r="D85" s="25"/>
      <c r="E85" s="25"/>
      <c r="F85" s="117">
        <f>SUM(F50:F84)</f>
        <v>191905</v>
      </c>
      <c r="H85" s="265">
        <f>SUM(H21:H84)</f>
        <v>430</v>
      </c>
      <c r="I85" s="265">
        <f t="shared" ref="I85:U85" si="10">SUM(I21:I84)</f>
        <v>430</v>
      </c>
      <c r="J85" s="265">
        <f t="shared" si="10"/>
        <v>430</v>
      </c>
      <c r="K85" s="265">
        <f t="shared" si="10"/>
        <v>430</v>
      </c>
      <c r="L85" s="265">
        <f t="shared" si="10"/>
        <v>430</v>
      </c>
      <c r="M85" s="265">
        <f t="shared" si="10"/>
        <v>26680</v>
      </c>
      <c r="N85" s="265">
        <f t="shared" si="10"/>
        <v>430</v>
      </c>
      <c r="O85" s="265">
        <f t="shared" si="10"/>
        <v>430</v>
      </c>
      <c r="P85" s="265">
        <f t="shared" si="10"/>
        <v>430</v>
      </c>
      <c r="Q85" s="265">
        <f t="shared" si="10"/>
        <v>430</v>
      </c>
      <c r="R85" s="265">
        <f t="shared" si="10"/>
        <v>430</v>
      </c>
      <c r="S85" s="265">
        <f t="shared" si="10"/>
        <v>8430</v>
      </c>
      <c r="T85" s="265"/>
      <c r="U85" s="265">
        <f t="shared" si="10"/>
        <v>11950</v>
      </c>
      <c r="V85" s="265">
        <f t="shared" ref="V85" si="11">SUM(V21:V84)</f>
        <v>12887.5</v>
      </c>
      <c r="W85" s="265">
        <f t="shared" ref="W85" si="12">SUM(W21:W84)</f>
        <v>3167.5</v>
      </c>
      <c r="X85" s="265">
        <f t="shared" ref="X85" si="13">SUM(X21:X84)</f>
        <v>12542.5</v>
      </c>
      <c r="Y85" s="265">
        <f t="shared" ref="Y85" si="14">SUM(Y21:Y84)</f>
        <v>3217.5</v>
      </c>
      <c r="Z85" s="265">
        <f t="shared" ref="Z85" si="15">SUM(Z21:Z84)</f>
        <v>3217.5</v>
      </c>
      <c r="AA85" s="265">
        <f t="shared" ref="AA85" si="16">SUM(AA21:AA84)</f>
        <v>3217.5</v>
      </c>
      <c r="AB85" s="265">
        <f t="shared" ref="AB85" si="17">SUM(AB21:AB84)</f>
        <v>9467.5</v>
      </c>
      <c r="AC85" s="265">
        <f t="shared" ref="AC85" si="18">SUM(AC21:AC84)</f>
        <v>19717.5</v>
      </c>
      <c r="AD85" s="265">
        <f t="shared" ref="AD85" si="19">SUM(AD21:AD84)</f>
        <v>18780</v>
      </c>
      <c r="AE85" s="265">
        <f t="shared" ref="AE85" si="20">SUM(AE21:AE84)</f>
        <v>1780</v>
      </c>
      <c r="AF85" s="265">
        <f t="shared" ref="AF85" si="21">SUM(AF21:AF84)</f>
        <v>11780</v>
      </c>
    </row>
    <row r="86" spans="1:38" ht="24" customHeight="1" thickBot="1" x14ac:dyDescent="0.25">
      <c r="A86" s="221"/>
      <c r="B86" s="215" t="s">
        <v>124</v>
      </c>
      <c r="C86" s="188"/>
      <c r="D86" s="187"/>
      <c r="E86" s="187"/>
      <c r="F86" s="118">
        <f>SUM(F85+F49+F37+F22+F31+F18)</f>
        <v>327375</v>
      </c>
      <c r="H86" s="266">
        <f>H18+H85</f>
        <v>4655</v>
      </c>
      <c r="I86" s="266">
        <f t="shared" ref="I86:AF86" si="22">I18+I85</f>
        <v>4655</v>
      </c>
      <c r="J86" s="266">
        <f t="shared" si="22"/>
        <v>4655</v>
      </c>
      <c r="K86" s="266">
        <f t="shared" si="22"/>
        <v>4655</v>
      </c>
      <c r="L86" s="266">
        <f t="shared" si="22"/>
        <v>4655</v>
      </c>
      <c r="M86" s="266">
        <f t="shared" si="22"/>
        <v>30905</v>
      </c>
      <c r="N86" s="266">
        <f t="shared" si="22"/>
        <v>4655</v>
      </c>
      <c r="O86" s="266">
        <f t="shared" si="22"/>
        <v>4655</v>
      </c>
      <c r="P86" s="266">
        <f t="shared" si="22"/>
        <v>4655</v>
      </c>
      <c r="Q86" s="266">
        <f t="shared" si="22"/>
        <v>4655</v>
      </c>
      <c r="R86" s="266">
        <f t="shared" si="22"/>
        <v>4655</v>
      </c>
      <c r="S86" s="266">
        <f t="shared" si="22"/>
        <v>12655</v>
      </c>
      <c r="T86" s="265"/>
      <c r="U86" s="266">
        <f t="shared" si="22"/>
        <v>16175</v>
      </c>
      <c r="V86" s="266">
        <f t="shared" si="22"/>
        <v>17112.5</v>
      </c>
      <c r="W86" s="266">
        <f t="shared" si="22"/>
        <v>7392.5</v>
      </c>
      <c r="X86" s="266">
        <f t="shared" si="22"/>
        <v>16767.5</v>
      </c>
      <c r="Y86" s="266">
        <f t="shared" si="22"/>
        <v>7442.5</v>
      </c>
      <c r="Z86" s="266">
        <f t="shared" si="22"/>
        <v>7442.5</v>
      </c>
      <c r="AA86" s="266">
        <f t="shared" si="22"/>
        <v>7442.5</v>
      </c>
      <c r="AB86" s="266">
        <f t="shared" si="22"/>
        <v>13692.5</v>
      </c>
      <c r="AC86" s="266">
        <f t="shared" si="22"/>
        <v>24092.5</v>
      </c>
      <c r="AD86" s="266">
        <f t="shared" si="22"/>
        <v>23155</v>
      </c>
      <c r="AE86" s="266">
        <f t="shared" si="22"/>
        <v>6155</v>
      </c>
      <c r="AF86" s="266">
        <f t="shared" si="22"/>
        <v>16155</v>
      </c>
    </row>
    <row r="87" spans="1:38" ht="26.25" thickBot="1" x14ac:dyDescent="0.25">
      <c r="A87" s="2" t="s">
        <v>31</v>
      </c>
      <c r="B87" s="216" t="s">
        <v>125</v>
      </c>
      <c r="C87" s="185"/>
      <c r="D87" s="189"/>
      <c r="E87" s="189"/>
      <c r="F87" s="137">
        <f>F86*0.07</f>
        <v>22916.250000000004</v>
      </c>
      <c r="G87" s="236"/>
      <c r="H87" s="5">
        <v>500</v>
      </c>
      <c r="I87" s="5">
        <v>500</v>
      </c>
      <c r="J87" s="5">
        <v>500</v>
      </c>
      <c r="K87" s="5">
        <v>500</v>
      </c>
      <c r="L87" s="5">
        <v>500</v>
      </c>
      <c r="M87" s="5">
        <v>500</v>
      </c>
      <c r="N87" s="5">
        <v>500</v>
      </c>
      <c r="O87" s="5">
        <v>500</v>
      </c>
      <c r="P87" s="5">
        <v>500</v>
      </c>
      <c r="Q87" s="5">
        <v>500</v>
      </c>
      <c r="R87" s="5">
        <v>500</v>
      </c>
      <c r="S87" s="5">
        <v>500</v>
      </c>
      <c r="U87" s="236">
        <v>1409.6875000000002</v>
      </c>
      <c r="V87" s="236">
        <v>1409.6875000000002</v>
      </c>
      <c r="W87" s="236">
        <v>1409.6875000000002</v>
      </c>
      <c r="X87" s="236">
        <v>1409.6875000000002</v>
      </c>
      <c r="Y87" s="236">
        <v>1409.6875000000002</v>
      </c>
      <c r="Z87" s="236">
        <v>1409.6875000000002</v>
      </c>
      <c r="AA87" s="236">
        <v>1409.6875000000002</v>
      </c>
      <c r="AB87" s="236">
        <v>1409.6875000000002</v>
      </c>
      <c r="AC87" s="236">
        <v>1409.6875000000002</v>
      </c>
      <c r="AD87" s="236">
        <v>1409.6875000000002</v>
      </c>
      <c r="AE87" s="236">
        <v>1409.6875000000002</v>
      </c>
      <c r="AF87" s="236">
        <v>1409.6875000000002</v>
      </c>
      <c r="AG87" s="236"/>
    </row>
    <row r="88" spans="1:38" ht="26.25" thickBot="1" x14ac:dyDescent="0.25">
      <c r="A88" s="11"/>
      <c r="B88" s="217" t="s">
        <v>126</v>
      </c>
      <c r="C88" s="130"/>
      <c r="D88" s="131"/>
      <c r="E88" s="136"/>
      <c r="F88" s="118">
        <f>F86+F87</f>
        <v>350291.25</v>
      </c>
      <c r="G88" s="236"/>
      <c r="T88" s="271" t="s">
        <v>127</v>
      </c>
      <c r="U88" s="272">
        <v>2919.09375</v>
      </c>
      <c r="V88" s="272">
        <v>2919.09375</v>
      </c>
      <c r="W88" s="272">
        <v>2919.09375</v>
      </c>
      <c r="X88" s="272">
        <v>2919.09375</v>
      </c>
      <c r="Y88" s="272">
        <v>2919.09375</v>
      </c>
      <c r="Z88" s="272">
        <v>2919.09375</v>
      </c>
      <c r="AA88" s="272">
        <v>2919.09375</v>
      </c>
      <c r="AB88" s="272">
        <v>2919.09375</v>
      </c>
      <c r="AC88" s="272">
        <v>2919.09375</v>
      </c>
      <c r="AD88" s="272">
        <v>2919.09375</v>
      </c>
      <c r="AE88" s="272">
        <v>2919.09375</v>
      </c>
      <c r="AF88" s="272">
        <v>2919.09375</v>
      </c>
    </row>
    <row r="89" spans="1:38" ht="25.15" customHeight="1" x14ac:dyDescent="0.2">
      <c r="A89" s="2"/>
      <c r="B89" s="216" t="s">
        <v>128</v>
      </c>
      <c r="C89" s="190"/>
      <c r="D89" s="129"/>
      <c r="E89" s="129"/>
      <c r="F89" s="191">
        <v>0</v>
      </c>
      <c r="U89" s="268">
        <f>U86-U88</f>
        <v>13255.90625</v>
      </c>
      <c r="V89" s="268">
        <f t="shared" ref="V89:W89" si="23">V86-V88</f>
        <v>14193.40625</v>
      </c>
      <c r="W89" s="268">
        <f t="shared" si="23"/>
        <v>4473.40625</v>
      </c>
      <c r="X89" s="268">
        <f t="shared" ref="X89" si="24">X86-X88</f>
        <v>13848.40625</v>
      </c>
      <c r="Y89" s="268">
        <f t="shared" ref="Y89" si="25">Y86-Y88</f>
        <v>4523.40625</v>
      </c>
      <c r="Z89" s="268">
        <f>Z86-Z88</f>
        <v>4523.40625</v>
      </c>
      <c r="AA89" s="268">
        <f t="shared" ref="AA89:AE89" si="26">AA86-AA88</f>
        <v>4523.40625</v>
      </c>
      <c r="AB89" s="268">
        <f t="shared" si="26"/>
        <v>10773.40625</v>
      </c>
      <c r="AC89" s="268">
        <f t="shared" si="26"/>
        <v>21173.40625</v>
      </c>
      <c r="AD89" s="268">
        <f t="shared" si="26"/>
        <v>20235.90625</v>
      </c>
      <c r="AE89" s="268">
        <f t="shared" si="26"/>
        <v>3235.90625</v>
      </c>
      <c r="AF89" s="268">
        <f>AF86-AF88</f>
        <v>13235.90625</v>
      </c>
    </row>
    <row r="90" spans="1:38" ht="32.450000000000003" customHeight="1" thickBot="1" x14ac:dyDescent="0.3">
      <c r="A90" s="2"/>
      <c r="B90" s="218" t="s">
        <v>129</v>
      </c>
      <c r="C90" s="184"/>
      <c r="D90" s="132"/>
      <c r="E90" s="132"/>
      <c r="F90" s="132">
        <v>0</v>
      </c>
      <c r="G90" s="267"/>
      <c r="H90" s="273">
        <f>SUM(H86:M86)</f>
        <v>54180</v>
      </c>
      <c r="I90" s="274"/>
      <c r="J90" s="274"/>
      <c r="K90" s="274"/>
      <c r="L90" s="274"/>
      <c r="M90" s="274"/>
      <c r="N90" s="275">
        <f>SUM(N86:S86)</f>
        <v>35930</v>
      </c>
      <c r="O90" s="274"/>
      <c r="P90" s="274"/>
      <c r="Q90" s="274"/>
      <c r="R90" s="274"/>
      <c r="S90" s="274"/>
      <c r="T90" s="276"/>
      <c r="U90" s="275">
        <f>SUM(U89:W89)+SUM(H87:S87)</f>
        <v>37922.71875</v>
      </c>
      <c r="V90" s="276"/>
      <c r="W90" s="276"/>
      <c r="X90" s="275">
        <f>SUM(X89:Z89)</f>
        <v>22895.21875</v>
      </c>
      <c r="Y90" s="276"/>
      <c r="Z90" s="276"/>
      <c r="AA90" s="276"/>
      <c r="AB90" s="277">
        <f>SUM(AA89:AC89)</f>
        <v>36470.21875</v>
      </c>
      <c r="AC90" s="276"/>
      <c r="AD90" s="279">
        <f>AD93+AF93-AF90</f>
        <v>22097.96875</v>
      </c>
      <c r="AE90" s="276"/>
      <c r="AF90" s="278">
        <v>31526</v>
      </c>
    </row>
    <row r="91" spans="1:38" ht="13.5" thickBot="1" x14ac:dyDescent="0.25">
      <c r="A91" s="11"/>
      <c r="B91" s="215" t="s">
        <v>130</v>
      </c>
      <c r="C91" s="130"/>
      <c r="D91" s="131"/>
      <c r="E91" s="136"/>
      <c r="F91" s="118">
        <f>F88+F89+F90</f>
        <v>350291.25</v>
      </c>
      <c r="H91" s="105" t="s">
        <v>131</v>
      </c>
      <c r="N91" s="105" t="s">
        <v>132</v>
      </c>
      <c r="U91" s="105" t="s">
        <v>133</v>
      </c>
      <c r="X91" s="105" t="s">
        <v>134</v>
      </c>
      <c r="AB91" s="105" t="s">
        <v>135</v>
      </c>
      <c r="AD91" s="105" t="s">
        <v>136</v>
      </c>
      <c r="AF91" s="105" t="s">
        <v>137</v>
      </c>
      <c r="AG91" s="236"/>
    </row>
    <row r="92" spans="1:38" ht="29.25" thickBot="1" x14ac:dyDescent="0.25">
      <c r="A92" s="222"/>
      <c r="B92" s="219" t="s">
        <v>138</v>
      </c>
      <c r="C92" s="192"/>
      <c r="D92" s="138"/>
      <c r="E92" s="138"/>
      <c r="F92" s="138">
        <v>0</v>
      </c>
      <c r="M92" s="268">
        <f>H90*0.025</f>
        <v>1354.5</v>
      </c>
      <c r="N92" s="268">
        <f>M92</f>
        <v>1354.5</v>
      </c>
    </row>
    <row r="93" spans="1:38" ht="14.25" x14ac:dyDescent="0.2">
      <c r="A93" s="224"/>
      <c r="B93" s="225" t="s">
        <v>139</v>
      </c>
      <c r="C93" s="226"/>
      <c r="D93" s="227"/>
      <c r="E93" s="228"/>
      <c r="F93" s="229">
        <f>F91+F92</f>
        <v>350291.25</v>
      </c>
      <c r="AD93" s="279">
        <f>SUM(AD89:AF89)+SUM(U87:Z87)</f>
        <v>45165.84375</v>
      </c>
      <c r="AE93" s="276"/>
      <c r="AF93" s="278">
        <f>SUM(AA87:AF87)</f>
        <v>8458.1250000000018</v>
      </c>
    </row>
    <row r="94" spans="1:38" x14ac:dyDescent="0.2">
      <c r="A94" s="223"/>
      <c r="B94" s="232" t="s">
        <v>140</v>
      </c>
      <c r="C94" s="233"/>
      <c r="D94" s="223"/>
      <c r="E94" s="223"/>
      <c r="F94" s="234">
        <f>F68+F59+F55+F47+F36+F35+F34+F27+F26</f>
        <v>74240</v>
      </c>
      <c r="X94" s="269">
        <v>239004</v>
      </c>
      <c r="Y94" s="270">
        <f>X94+SUM(U88:AF88)</f>
        <v>274033.125</v>
      </c>
      <c r="AL94" s="175"/>
    </row>
    <row r="95" spans="1:38" x14ac:dyDescent="0.2">
      <c r="A95" s="223"/>
      <c r="B95" s="232" t="s">
        <v>141</v>
      </c>
      <c r="C95" s="233"/>
      <c r="D95" s="223"/>
      <c r="E95" s="223"/>
      <c r="F95" s="235">
        <f>F94/'3.  Expected sources of funding'!C7</f>
        <v>0.23548658120603608</v>
      </c>
      <c r="U95" s="236"/>
      <c r="AH95" s="240"/>
      <c r="AJ95" s="175"/>
      <c r="AK95" s="175"/>
    </row>
    <row r="96" spans="1:38" x14ac:dyDescent="0.2">
      <c r="B96" s="230" t="s">
        <v>142</v>
      </c>
      <c r="C96" s="129"/>
      <c r="D96" s="129"/>
      <c r="E96" s="129"/>
      <c r="F96" s="231">
        <f>SUM(F87+F83+F81+F78+F76+F75+F73+F72+F70+F67+F65+F62+F60+F58+F56+F53+F52+F48+F44+F43+F33+F21+F18+F84+F64+F80+F42)</f>
        <v>276051.25</v>
      </c>
      <c r="AG96" s="237"/>
      <c r="AH96" s="240"/>
      <c r="AI96" s="238"/>
      <c r="AJ96" s="236"/>
    </row>
    <row r="97" spans="2:41" x14ac:dyDescent="0.2">
      <c r="B97" s="85" t="s">
        <v>17</v>
      </c>
      <c r="C97" s="2"/>
      <c r="D97" s="2"/>
      <c r="E97" s="2"/>
      <c r="F97" s="181">
        <f>F93-F94-F96</f>
        <v>0</v>
      </c>
      <c r="H97" s="231">
        <f>F96-'3.  Expected sources of funding'!C9</f>
        <v>241022.125</v>
      </c>
      <c r="AF97" s="239"/>
    </row>
    <row r="98" spans="2:41" x14ac:dyDescent="0.2">
      <c r="F98" s="176"/>
    </row>
    <row r="99" spans="2:41" x14ac:dyDescent="0.2">
      <c r="B99" t="s">
        <v>143</v>
      </c>
    </row>
    <row r="100" spans="2:41" ht="27" customHeight="1" x14ac:dyDescent="0.2">
      <c r="B100" t="s">
        <v>144</v>
      </c>
    </row>
    <row r="101" spans="2:41" ht="25.5" customHeight="1" x14ac:dyDescent="0.2">
      <c r="B101" t="s">
        <v>145</v>
      </c>
    </row>
    <row r="102" spans="2:41" ht="13.15" customHeight="1" x14ac:dyDescent="0.2">
      <c r="B102" t="s">
        <v>146</v>
      </c>
    </row>
    <row r="103" spans="2:41" ht="13.15" customHeight="1" x14ac:dyDescent="0.2">
      <c r="B103" t="s">
        <v>147</v>
      </c>
    </row>
    <row r="104" spans="2:41" ht="18.75" customHeight="1" x14ac:dyDescent="0.2">
      <c r="B104" t="s">
        <v>148</v>
      </c>
    </row>
    <row r="105" spans="2:41" ht="13.15" customHeight="1" x14ac:dyDescent="0.2">
      <c r="B105" t="s">
        <v>149</v>
      </c>
    </row>
    <row r="106" spans="2:41" x14ac:dyDescent="0.2">
      <c r="B106" t="s">
        <v>150</v>
      </c>
    </row>
    <row r="107" spans="2:41" ht="13.15" customHeight="1" x14ac:dyDescent="0.2">
      <c r="B107" t="s">
        <v>151</v>
      </c>
    </row>
    <row r="108" spans="2:41" x14ac:dyDescent="0.2">
      <c r="B108" t="s">
        <v>152</v>
      </c>
    </row>
    <row r="109" spans="2:41" ht="13.15" customHeight="1" x14ac:dyDescent="0.2">
      <c r="B109" t="s">
        <v>153</v>
      </c>
    </row>
    <row r="110" spans="2:41" ht="13.15" customHeight="1" x14ac:dyDescent="0.2">
      <c r="B110" t="s">
        <v>154</v>
      </c>
    </row>
    <row r="111" spans="2:41" ht="13.15" customHeight="1" x14ac:dyDescent="0.2">
      <c r="B111" t="s">
        <v>155</v>
      </c>
      <c r="AG111" s="15"/>
      <c r="AH111" s="15"/>
      <c r="AI111" s="15"/>
      <c r="AJ111" s="15"/>
      <c r="AK111" s="15"/>
      <c r="AL111" s="15"/>
      <c r="AM111" s="15"/>
      <c r="AN111" s="15"/>
      <c r="AO111" s="15"/>
    </row>
    <row r="112" spans="2:41" ht="13.15" customHeight="1" x14ac:dyDescent="0.2">
      <c r="B112" t="s">
        <v>156</v>
      </c>
      <c r="AG112" s="15"/>
      <c r="AH112" s="15"/>
      <c r="AI112" s="15"/>
      <c r="AJ112" s="15"/>
      <c r="AK112" s="15"/>
      <c r="AL112" s="15"/>
      <c r="AM112" s="15"/>
      <c r="AN112" s="15"/>
      <c r="AO112" s="15"/>
    </row>
    <row r="113" spans="2:41" ht="13.15" customHeight="1" x14ac:dyDescent="0.2">
      <c r="B113" t="s">
        <v>157</v>
      </c>
      <c r="AG113" s="15"/>
      <c r="AH113" s="15"/>
      <c r="AI113" s="15"/>
      <c r="AJ113" s="15"/>
      <c r="AK113" s="15"/>
      <c r="AL113" s="15"/>
      <c r="AM113" s="15"/>
      <c r="AN113" s="15"/>
      <c r="AO113" s="15"/>
    </row>
    <row r="114" spans="2:41" ht="13.15" customHeight="1" x14ac:dyDescent="0.2">
      <c r="B114" t="s">
        <v>158</v>
      </c>
      <c r="AG114" s="15"/>
      <c r="AH114" s="15"/>
      <c r="AI114" s="15"/>
      <c r="AJ114" s="15"/>
      <c r="AK114" s="15"/>
      <c r="AL114" s="15"/>
      <c r="AM114" s="15"/>
      <c r="AN114" s="15"/>
      <c r="AO114" s="15"/>
    </row>
    <row r="115" spans="2:41" ht="13.15" customHeight="1" x14ac:dyDescent="0.2">
      <c r="AG115" s="15"/>
      <c r="AH115" s="15"/>
      <c r="AI115" s="15"/>
      <c r="AJ115" s="15"/>
      <c r="AK115" s="15"/>
      <c r="AL115" s="15"/>
      <c r="AM115" s="15"/>
      <c r="AN115" s="15"/>
      <c r="AO115" s="15"/>
    </row>
    <row r="116" spans="2:41" x14ac:dyDescent="0.2">
      <c r="AG116" s="15"/>
      <c r="AH116" s="15"/>
      <c r="AI116" s="15"/>
      <c r="AJ116" s="15"/>
      <c r="AK116" s="15"/>
      <c r="AL116" s="15"/>
      <c r="AM116" s="15"/>
      <c r="AN116" s="15"/>
      <c r="AO116" s="15"/>
    </row>
    <row r="117" spans="2:41" x14ac:dyDescent="0.2">
      <c r="AG117" s="15"/>
      <c r="AH117" s="15"/>
      <c r="AI117" s="15"/>
      <c r="AJ117" s="15"/>
      <c r="AK117" s="15"/>
      <c r="AL117" s="15"/>
      <c r="AM117" s="15"/>
      <c r="AN117" s="15"/>
      <c r="AO117" s="15"/>
    </row>
    <row r="118" spans="2:41" x14ac:dyDescent="0.2">
      <c r="AG118" s="15"/>
      <c r="AH118" s="15"/>
      <c r="AI118" s="15"/>
      <c r="AJ118" s="15"/>
      <c r="AK118" s="15"/>
      <c r="AL118" s="15"/>
      <c r="AM118" s="15"/>
      <c r="AN118" s="15"/>
      <c r="AO118" s="15"/>
    </row>
    <row r="119" spans="2:41" x14ac:dyDescent="0.2">
      <c r="AG119" s="15"/>
      <c r="AH119" s="15"/>
      <c r="AI119" s="15"/>
      <c r="AJ119" s="15"/>
      <c r="AK119" s="15"/>
      <c r="AL119" s="15"/>
      <c r="AM119" s="15"/>
      <c r="AN119" s="15"/>
      <c r="AO119" s="15"/>
    </row>
    <row r="120" spans="2:41" x14ac:dyDescent="0.2">
      <c r="AG120" s="15"/>
      <c r="AH120" s="15"/>
      <c r="AI120" s="15"/>
      <c r="AJ120" s="15"/>
      <c r="AK120" s="15"/>
      <c r="AL120" s="15"/>
      <c r="AM120" s="15"/>
      <c r="AN120" s="15"/>
      <c r="AO120" s="15"/>
    </row>
    <row r="121" spans="2:41" x14ac:dyDescent="0.2">
      <c r="AG121" s="15"/>
      <c r="AH121" s="15"/>
      <c r="AI121" s="15"/>
      <c r="AJ121" s="15"/>
      <c r="AK121" s="15"/>
      <c r="AL121" s="15"/>
      <c r="AM121" s="15"/>
      <c r="AN121" s="15"/>
      <c r="AO121" s="15"/>
    </row>
    <row r="122" spans="2:41" x14ac:dyDescent="0.2">
      <c r="AG122" s="15"/>
      <c r="AH122" s="15"/>
      <c r="AI122" s="15"/>
      <c r="AJ122" s="15"/>
      <c r="AK122" s="15"/>
      <c r="AL122" s="15"/>
      <c r="AM122" s="15"/>
      <c r="AN122" s="15"/>
      <c r="AO122" s="15"/>
    </row>
    <row r="123" spans="2:41" x14ac:dyDescent="0.2">
      <c r="AG123" s="15"/>
      <c r="AH123" s="15"/>
      <c r="AI123" s="15"/>
      <c r="AJ123" s="15"/>
      <c r="AK123" s="15"/>
      <c r="AL123" s="15"/>
      <c r="AM123" s="15"/>
      <c r="AN123" s="15"/>
      <c r="AO123" s="15"/>
    </row>
    <row r="124" spans="2:41" x14ac:dyDescent="0.2">
      <c r="AG124" s="15"/>
      <c r="AH124" s="15"/>
      <c r="AI124" s="15"/>
      <c r="AJ124" s="15"/>
      <c r="AK124" s="15"/>
      <c r="AL124" s="15"/>
      <c r="AM124" s="15"/>
      <c r="AN124" s="15"/>
      <c r="AO124" s="15"/>
    </row>
    <row r="125" spans="2:41" x14ac:dyDescent="0.2">
      <c r="AG125" s="15"/>
      <c r="AH125" s="15"/>
      <c r="AI125" s="15"/>
      <c r="AJ125" s="15"/>
      <c r="AK125" s="15"/>
      <c r="AL125" s="15"/>
      <c r="AM125" s="15"/>
      <c r="AN125" s="15"/>
      <c r="AO125" s="15"/>
    </row>
    <row r="126" spans="2:41" x14ac:dyDescent="0.2">
      <c r="AG126" s="15"/>
      <c r="AH126" s="15"/>
      <c r="AI126" s="15"/>
      <c r="AJ126" s="15"/>
      <c r="AK126" s="15"/>
      <c r="AL126" s="15"/>
      <c r="AM126" s="15"/>
      <c r="AN126" s="15"/>
      <c r="AO126" s="15"/>
    </row>
    <row r="127" spans="2:41" x14ac:dyDescent="0.2">
      <c r="AG127" s="15"/>
      <c r="AH127" s="15"/>
      <c r="AI127" s="15"/>
      <c r="AJ127" s="15"/>
      <c r="AK127" s="15"/>
      <c r="AL127" s="15"/>
      <c r="AM127" s="15"/>
      <c r="AN127" s="15"/>
      <c r="AO127" s="15"/>
    </row>
    <row r="128" spans="2:41" x14ac:dyDescent="0.2">
      <c r="AG128" s="15"/>
      <c r="AH128" s="15"/>
      <c r="AI128" s="15"/>
      <c r="AJ128" s="15"/>
      <c r="AK128" s="15"/>
      <c r="AL128" s="15"/>
      <c r="AM128" s="15"/>
      <c r="AN128" s="15"/>
      <c r="AO128" s="15"/>
    </row>
    <row r="129" spans="33:41" x14ac:dyDescent="0.2">
      <c r="AG129" s="15"/>
      <c r="AH129" s="15"/>
      <c r="AI129" s="15"/>
      <c r="AJ129" s="15"/>
      <c r="AK129" s="15"/>
      <c r="AL129" s="15"/>
      <c r="AM129" s="15"/>
      <c r="AN129" s="15"/>
      <c r="AO129" s="15"/>
    </row>
    <row r="130" spans="33:41" x14ac:dyDescent="0.2">
      <c r="AG130" s="15"/>
      <c r="AH130" s="15"/>
      <c r="AI130" s="15"/>
      <c r="AJ130" s="15"/>
      <c r="AK130" s="15"/>
      <c r="AL130" s="15"/>
      <c r="AM130" s="15"/>
      <c r="AN130" s="15"/>
      <c r="AO130" s="15"/>
    </row>
    <row r="131" spans="33:41" x14ac:dyDescent="0.2">
      <c r="AG131" s="15"/>
      <c r="AH131" s="15"/>
      <c r="AI131" s="15"/>
      <c r="AJ131" s="15"/>
      <c r="AK131" s="15"/>
      <c r="AL131" s="15"/>
      <c r="AM131" s="15"/>
      <c r="AN131" s="15"/>
      <c r="AO131" s="15"/>
    </row>
    <row r="132" spans="33:41" x14ac:dyDescent="0.2">
      <c r="AG132" s="15"/>
      <c r="AH132" s="15"/>
      <c r="AI132" s="15"/>
      <c r="AJ132" s="15"/>
      <c r="AK132" s="15"/>
      <c r="AL132" s="15"/>
      <c r="AM132" s="15"/>
      <c r="AN132" s="15"/>
      <c r="AO132" s="15"/>
    </row>
    <row r="133" spans="33:41" x14ac:dyDescent="0.2">
      <c r="AG133" s="15"/>
      <c r="AH133" s="15"/>
      <c r="AI133" s="15"/>
      <c r="AJ133" s="15"/>
      <c r="AK133" s="15"/>
      <c r="AL133" s="15"/>
      <c r="AM133" s="15"/>
      <c r="AN133" s="15"/>
      <c r="AO133" s="15"/>
    </row>
    <row r="134" spans="33:41" x14ac:dyDescent="0.2">
      <c r="AG134" s="15"/>
      <c r="AH134" s="15"/>
      <c r="AI134" s="15"/>
      <c r="AJ134" s="15"/>
      <c r="AK134" s="15"/>
      <c r="AL134" s="15"/>
      <c r="AM134" s="15"/>
      <c r="AN134" s="15"/>
      <c r="AO134" s="15"/>
    </row>
    <row r="135" spans="33:41" x14ac:dyDescent="0.2">
      <c r="AG135" s="15"/>
      <c r="AH135" s="15"/>
      <c r="AI135" s="15"/>
      <c r="AJ135" s="15"/>
      <c r="AK135" s="15"/>
      <c r="AL135" s="15"/>
      <c r="AM135" s="15"/>
      <c r="AN135" s="15"/>
      <c r="AO135" s="15"/>
    </row>
    <row r="136" spans="33:41" x14ac:dyDescent="0.2">
      <c r="AG136" s="15"/>
      <c r="AH136" s="15"/>
      <c r="AI136" s="15"/>
      <c r="AJ136" s="15"/>
      <c r="AK136" s="15"/>
      <c r="AL136" s="15"/>
      <c r="AM136" s="15"/>
      <c r="AN136" s="15"/>
      <c r="AO136" s="15"/>
    </row>
    <row r="137" spans="33:41" x14ac:dyDescent="0.2">
      <c r="AG137" s="15"/>
      <c r="AH137" s="15"/>
      <c r="AI137" s="15"/>
      <c r="AJ137" s="15"/>
      <c r="AK137" s="15"/>
      <c r="AL137" s="15"/>
      <c r="AM137" s="15"/>
      <c r="AN137" s="15"/>
      <c r="AO137" s="15"/>
    </row>
    <row r="138" spans="33:41" x14ac:dyDescent="0.2">
      <c r="AG138" s="15"/>
      <c r="AH138" s="15"/>
      <c r="AI138" s="15"/>
      <c r="AJ138" s="15"/>
      <c r="AK138" s="15"/>
      <c r="AL138" s="15"/>
      <c r="AM138" s="15"/>
      <c r="AN138" s="15"/>
      <c r="AO138" s="15"/>
    </row>
    <row r="139" spans="33:41" x14ac:dyDescent="0.2">
      <c r="AG139" s="15"/>
      <c r="AH139" s="15"/>
      <c r="AI139" s="15"/>
      <c r="AJ139" s="15"/>
      <c r="AK139" s="15"/>
      <c r="AL139" s="15"/>
      <c r="AM139" s="15"/>
      <c r="AN139" s="15"/>
      <c r="AO139" s="15"/>
    </row>
    <row r="140" spans="33:41" x14ac:dyDescent="0.2">
      <c r="AG140" s="15"/>
      <c r="AH140" s="15"/>
      <c r="AI140" s="15"/>
      <c r="AJ140" s="15"/>
      <c r="AK140" s="15"/>
      <c r="AL140" s="15"/>
      <c r="AM140" s="15"/>
      <c r="AN140" s="15"/>
      <c r="AO140" s="15"/>
    </row>
    <row r="141" spans="33:41" x14ac:dyDescent="0.2">
      <c r="AG141" s="15"/>
      <c r="AH141" s="15"/>
      <c r="AI141" s="15"/>
      <c r="AJ141" s="15"/>
      <c r="AK141" s="15"/>
      <c r="AL141" s="15"/>
      <c r="AM141" s="15"/>
      <c r="AN141" s="15"/>
      <c r="AO141" s="15"/>
    </row>
    <row r="142" spans="33:41" x14ac:dyDescent="0.2">
      <c r="AG142" s="15"/>
      <c r="AH142" s="15"/>
      <c r="AI142" s="15"/>
      <c r="AJ142" s="15"/>
      <c r="AK142" s="15"/>
      <c r="AL142" s="15"/>
      <c r="AM142" s="15"/>
      <c r="AN142" s="15"/>
      <c r="AO142" s="15"/>
    </row>
    <row r="143" spans="33:41" x14ac:dyDescent="0.2">
      <c r="AG143" s="15"/>
      <c r="AH143" s="15"/>
      <c r="AI143" s="15"/>
      <c r="AJ143" s="15"/>
      <c r="AK143" s="15"/>
      <c r="AL143" s="15"/>
      <c r="AM143" s="15"/>
      <c r="AN143" s="15"/>
      <c r="AO143" s="15"/>
    </row>
    <row r="144" spans="33:41" x14ac:dyDescent="0.2">
      <c r="AG144" s="15"/>
      <c r="AH144" s="15"/>
      <c r="AI144" s="15"/>
      <c r="AJ144" s="15"/>
      <c r="AK144" s="15"/>
      <c r="AL144" s="15"/>
      <c r="AM144" s="15"/>
      <c r="AN144" s="15"/>
      <c r="AO144" s="15"/>
    </row>
    <row r="145" spans="33:41" x14ac:dyDescent="0.2">
      <c r="AG145" s="15"/>
      <c r="AH145" s="15"/>
      <c r="AI145" s="15"/>
      <c r="AJ145" s="15"/>
      <c r="AK145" s="15"/>
      <c r="AL145" s="15"/>
      <c r="AM145" s="15"/>
      <c r="AN145" s="15"/>
      <c r="AO145" s="15"/>
    </row>
    <row r="146" spans="33:41" x14ac:dyDescent="0.2">
      <c r="AG146" s="15"/>
      <c r="AH146" s="15"/>
      <c r="AI146" s="15"/>
      <c r="AJ146" s="15"/>
      <c r="AK146" s="15"/>
      <c r="AL146" s="15"/>
      <c r="AM146" s="15"/>
      <c r="AN146" s="15"/>
      <c r="AO146" s="15"/>
    </row>
    <row r="147" spans="33:41" x14ac:dyDescent="0.2">
      <c r="AG147" s="15"/>
      <c r="AH147" s="15"/>
      <c r="AI147" s="15"/>
      <c r="AJ147" s="15"/>
      <c r="AK147" s="15"/>
      <c r="AL147" s="15"/>
      <c r="AM147" s="15"/>
      <c r="AN147" s="15"/>
      <c r="AO147" s="15"/>
    </row>
    <row r="148" spans="33:41" x14ac:dyDescent="0.2">
      <c r="AG148" s="15"/>
      <c r="AH148" s="15"/>
      <c r="AI148" s="15"/>
      <c r="AJ148" s="15"/>
      <c r="AK148" s="15"/>
      <c r="AL148" s="15"/>
      <c r="AM148" s="15"/>
      <c r="AN148" s="15"/>
      <c r="AO148" s="15"/>
    </row>
    <row r="149" spans="33:41" x14ac:dyDescent="0.2">
      <c r="AG149" s="15"/>
      <c r="AH149" s="15"/>
      <c r="AI149" s="15"/>
      <c r="AJ149" s="15"/>
      <c r="AK149" s="15"/>
      <c r="AL149" s="15"/>
      <c r="AM149" s="15"/>
      <c r="AN149" s="15"/>
      <c r="AO149" s="15"/>
    </row>
    <row r="150" spans="33:41" x14ac:dyDescent="0.2">
      <c r="AG150" s="15"/>
      <c r="AH150" s="15"/>
      <c r="AI150" s="15"/>
      <c r="AJ150" s="15"/>
      <c r="AK150" s="15"/>
      <c r="AL150" s="15"/>
      <c r="AM150" s="15"/>
      <c r="AN150" s="15"/>
      <c r="AO150" s="15"/>
    </row>
    <row r="151" spans="33:41" x14ac:dyDescent="0.2">
      <c r="AG151" s="15"/>
      <c r="AH151" s="15"/>
      <c r="AI151" s="15"/>
      <c r="AJ151" s="15"/>
      <c r="AK151" s="15"/>
      <c r="AL151" s="15"/>
      <c r="AM151" s="15"/>
      <c r="AN151" s="15"/>
      <c r="AO151" s="15"/>
    </row>
    <row r="152" spans="33:41" x14ac:dyDescent="0.2">
      <c r="AG152" s="15"/>
      <c r="AH152" s="15"/>
      <c r="AI152" s="15"/>
      <c r="AJ152" s="15"/>
      <c r="AK152" s="15"/>
      <c r="AL152" s="15"/>
      <c r="AM152" s="15"/>
      <c r="AN152" s="15"/>
      <c r="AO152" s="15"/>
    </row>
    <row r="153" spans="33:41" x14ac:dyDescent="0.2">
      <c r="AG153" s="15"/>
      <c r="AH153" s="15"/>
      <c r="AI153" s="15"/>
      <c r="AJ153" s="15"/>
      <c r="AK153" s="15"/>
      <c r="AL153" s="15"/>
      <c r="AM153" s="15"/>
      <c r="AN153" s="15"/>
      <c r="AO153" s="15"/>
    </row>
    <row r="154" spans="33:41" x14ac:dyDescent="0.2">
      <c r="AG154" s="15"/>
      <c r="AH154" s="15"/>
      <c r="AI154" s="15"/>
      <c r="AJ154" s="15"/>
      <c r="AK154" s="15"/>
      <c r="AL154" s="15"/>
      <c r="AM154" s="15"/>
      <c r="AN154" s="15"/>
      <c r="AO154" s="15"/>
    </row>
    <row r="155" spans="33:41" x14ac:dyDescent="0.2">
      <c r="AG155" s="15"/>
      <c r="AH155" s="15"/>
      <c r="AI155" s="15"/>
      <c r="AJ155" s="15"/>
      <c r="AK155" s="15"/>
      <c r="AL155" s="15"/>
      <c r="AM155" s="15"/>
      <c r="AN155" s="15"/>
      <c r="AO155" s="15"/>
    </row>
    <row r="156" spans="33:41" x14ac:dyDescent="0.2">
      <c r="AG156" s="15"/>
      <c r="AH156" s="15"/>
      <c r="AI156" s="15"/>
      <c r="AJ156" s="15"/>
      <c r="AK156" s="15"/>
      <c r="AL156" s="15"/>
      <c r="AM156" s="15"/>
      <c r="AN156" s="15"/>
      <c r="AO156" s="15"/>
    </row>
    <row r="157" spans="33:41" x14ac:dyDescent="0.2">
      <c r="AG157" s="15"/>
      <c r="AH157" s="15"/>
      <c r="AI157" s="15"/>
      <c r="AJ157" s="15"/>
      <c r="AK157" s="15"/>
      <c r="AL157" s="15"/>
      <c r="AM157" s="15"/>
      <c r="AN157" s="15"/>
      <c r="AO157" s="15"/>
    </row>
    <row r="158" spans="33:41" x14ac:dyDescent="0.2">
      <c r="AG158" s="15"/>
      <c r="AH158" s="15"/>
      <c r="AI158" s="15"/>
      <c r="AJ158" s="15"/>
      <c r="AK158" s="15"/>
      <c r="AL158" s="15"/>
      <c r="AM158" s="15"/>
      <c r="AN158" s="15"/>
      <c r="AO158" s="15"/>
    </row>
    <row r="159" spans="33:41" x14ac:dyDescent="0.2">
      <c r="AG159" s="15"/>
      <c r="AH159" s="15"/>
      <c r="AI159" s="15"/>
      <c r="AJ159" s="15"/>
      <c r="AK159" s="15"/>
      <c r="AL159" s="15"/>
      <c r="AM159" s="15"/>
      <c r="AN159" s="15"/>
      <c r="AO159" s="15"/>
    </row>
    <row r="160" spans="33:41" x14ac:dyDescent="0.2">
      <c r="AG160" s="15"/>
      <c r="AH160" s="15"/>
      <c r="AI160" s="15"/>
      <c r="AJ160" s="15"/>
      <c r="AK160" s="15"/>
      <c r="AL160" s="15"/>
      <c r="AM160" s="15"/>
      <c r="AN160" s="15"/>
      <c r="AO160" s="15"/>
    </row>
    <row r="161" spans="33:41" x14ac:dyDescent="0.2">
      <c r="AG161" s="15"/>
      <c r="AH161" s="15"/>
      <c r="AI161" s="15"/>
      <c r="AJ161" s="15"/>
      <c r="AK161" s="15"/>
      <c r="AL161" s="15"/>
      <c r="AM161" s="15"/>
      <c r="AN161" s="15"/>
      <c r="AO161" s="15"/>
    </row>
    <row r="162" spans="33:41" x14ac:dyDescent="0.2">
      <c r="AG162" s="15"/>
      <c r="AH162" s="15"/>
      <c r="AI162" s="15"/>
      <c r="AJ162" s="15"/>
      <c r="AK162" s="15"/>
      <c r="AL162" s="15"/>
      <c r="AM162" s="15"/>
      <c r="AN162" s="15"/>
      <c r="AO162" s="15"/>
    </row>
    <row r="163" spans="33:41" x14ac:dyDescent="0.2">
      <c r="AG163" s="15"/>
      <c r="AH163" s="15"/>
      <c r="AI163" s="15"/>
      <c r="AJ163" s="15"/>
      <c r="AK163" s="15"/>
      <c r="AL163" s="15"/>
      <c r="AM163" s="15"/>
      <c r="AN163" s="15"/>
      <c r="AO163" s="15"/>
    </row>
    <row r="164" spans="33:41" x14ac:dyDescent="0.2">
      <c r="AG164" s="15"/>
      <c r="AH164" s="15"/>
      <c r="AI164" s="15"/>
      <c r="AJ164" s="15"/>
      <c r="AK164" s="15"/>
      <c r="AL164" s="15"/>
      <c r="AM164" s="15"/>
      <c r="AN164" s="15"/>
      <c r="AO164" s="15"/>
    </row>
    <row r="165" spans="33:41" x14ac:dyDescent="0.2">
      <c r="AG165" s="15"/>
      <c r="AH165" s="15"/>
      <c r="AI165" s="15"/>
      <c r="AJ165" s="15"/>
      <c r="AK165" s="15"/>
      <c r="AL165" s="15"/>
      <c r="AM165" s="15"/>
      <c r="AN165" s="15"/>
      <c r="AO165" s="15"/>
    </row>
    <row r="166" spans="33:41" x14ac:dyDescent="0.2">
      <c r="AG166" s="15"/>
      <c r="AH166" s="15"/>
      <c r="AI166" s="15"/>
      <c r="AJ166" s="15"/>
      <c r="AK166" s="15"/>
      <c r="AL166" s="15"/>
      <c r="AM166" s="15"/>
      <c r="AN166" s="15"/>
      <c r="AO166" s="15"/>
    </row>
    <row r="167" spans="33:41" x14ac:dyDescent="0.2">
      <c r="AG167" s="15"/>
      <c r="AH167" s="15"/>
      <c r="AI167" s="15"/>
      <c r="AJ167" s="15"/>
      <c r="AK167" s="15"/>
      <c r="AL167" s="15"/>
      <c r="AM167" s="15"/>
      <c r="AN167" s="15"/>
      <c r="AO167" s="15"/>
    </row>
    <row r="168" spans="33:41" x14ac:dyDescent="0.2">
      <c r="AG168" s="15"/>
      <c r="AH168" s="15"/>
      <c r="AI168" s="15"/>
      <c r="AJ168" s="15"/>
      <c r="AK168" s="15"/>
      <c r="AL168" s="15"/>
      <c r="AM168" s="15"/>
      <c r="AN168" s="15"/>
      <c r="AO168" s="15"/>
    </row>
    <row r="169" spans="33:41" x14ac:dyDescent="0.2">
      <c r="AG169" s="15"/>
      <c r="AH169" s="15"/>
      <c r="AI169" s="15"/>
      <c r="AJ169" s="15"/>
      <c r="AK169" s="15"/>
      <c r="AL169" s="15"/>
      <c r="AM169" s="15"/>
      <c r="AN169" s="15"/>
      <c r="AO169" s="15"/>
    </row>
    <row r="170" spans="33:41" x14ac:dyDescent="0.2">
      <c r="AG170" s="15"/>
      <c r="AH170" s="15"/>
      <c r="AI170" s="15"/>
      <c r="AJ170" s="15"/>
      <c r="AK170" s="15"/>
      <c r="AL170" s="15"/>
      <c r="AM170" s="15"/>
      <c r="AN170" s="15"/>
      <c r="AO170" s="15"/>
    </row>
    <row r="171" spans="33:41" x14ac:dyDescent="0.2">
      <c r="AG171" s="15"/>
      <c r="AH171" s="15"/>
      <c r="AI171" s="15"/>
      <c r="AJ171" s="15"/>
      <c r="AK171" s="15"/>
      <c r="AL171" s="15"/>
      <c r="AM171" s="15"/>
      <c r="AN171" s="15"/>
      <c r="AO171" s="15"/>
    </row>
    <row r="172" spans="33:41" x14ac:dyDescent="0.2">
      <c r="AG172" s="15"/>
      <c r="AH172" s="15"/>
      <c r="AI172" s="15"/>
      <c r="AJ172" s="15"/>
      <c r="AK172" s="15"/>
      <c r="AL172" s="15"/>
      <c r="AM172" s="15"/>
      <c r="AN172" s="15"/>
      <c r="AO172" s="15"/>
    </row>
    <row r="173" spans="33:41" x14ac:dyDescent="0.2">
      <c r="AG173" s="15"/>
      <c r="AH173" s="15"/>
      <c r="AI173" s="15"/>
      <c r="AJ173" s="15"/>
      <c r="AK173" s="15"/>
      <c r="AL173" s="15"/>
      <c r="AM173" s="15"/>
      <c r="AN173" s="15"/>
      <c r="AO173" s="15"/>
    </row>
    <row r="174" spans="33:41" x14ac:dyDescent="0.2">
      <c r="AG174" s="15"/>
      <c r="AH174" s="15"/>
      <c r="AI174" s="15"/>
      <c r="AJ174" s="15"/>
      <c r="AK174" s="15"/>
      <c r="AL174" s="15"/>
      <c r="AM174" s="15"/>
      <c r="AN174" s="15"/>
      <c r="AO174" s="15"/>
    </row>
    <row r="175" spans="33:41" x14ac:dyDescent="0.2">
      <c r="AG175" s="15"/>
      <c r="AH175" s="15"/>
      <c r="AI175" s="15"/>
      <c r="AJ175" s="15"/>
      <c r="AK175" s="15"/>
      <c r="AL175" s="15"/>
      <c r="AM175" s="15"/>
      <c r="AN175" s="15"/>
      <c r="AO175" s="15"/>
    </row>
    <row r="176" spans="33:41" x14ac:dyDescent="0.2">
      <c r="AG176" s="15"/>
      <c r="AH176" s="15"/>
      <c r="AI176" s="15"/>
      <c r="AJ176" s="15"/>
      <c r="AK176" s="15"/>
      <c r="AL176" s="15"/>
      <c r="AM176" s="15"/>
      <c r="AN176" s="15"/>
      <c r="AO176" s="15"/>
    </row>
    <row r="177" spans="33:41" x14ac:dyDescent="0.2">
      <c r="AG177" s="15"/>
      <c r="AH177" s="15"/>
      <c r="AI177" s="15"/>
      <c r="AJ177" s="15"/>
      <c r="AK177" s="15"/>
      <c r="AL177" s="15"/>
      <c r="AM177" s="15"/>
      <c r="AN177" s="15"/>
      <c r="AO177" s="15"/>
    </row>
    <row r="178" spans="33:41" x14ac:dyDescent="0.2">
      <c r="AG178" s="15"/>
      <c r="AH178" s="15"/>
      <c r="AI178" s="15"/>
      <c r="AJ178" s="15"/>
      <c r="AK178" s="15"/>
      <c r="AL178" s="15"/>
      <c r="AM178" s="15"/>
      <c r="AN178" s="15"/>
      <c r="AO178" s="15"/>
    </row>
    <row r="179" spans="33:41" x14ac:dyDescent="0.2">
      <c r="AG179" s="15"/>
      <c r="AH179" s="15"/>
      <c r="AI179" s="15"/>
      <c r="AJ179" s="15"/>
      <c r="AK179" s="15"/>
      <c r="AL179" s="15"/>
      <c r="AM179" s="15"/>
      <c r="AN179" s="15"/>
      <c r="AO179" s="15"/>
    </row>
    <row r="180" spans="33:41" x14ac:dyDescent="0.2">
      <c r="AG180" s="15"/>
      <c r="AH180" s="15"/>
      <c r="AI180" s="15"/>
      <c r="AJ180" s="15"/>
      <c r="AK180" s="15"/>
      <c r="AL180" s="15"/>
      <c r="AM180" s="15"/>
      <c r="AN180" s="15"/>
      <c r="AO180" s="15"/>
    </row>
    <row r="181" spans="33:41" x14ac:dyDescent="0.2">
      <c r="AG181" s="15"/>
      <c r="AH181" s="15"/>
      <c r="AI181" s="15"/>
      <c r="AJ181" s="15"/>
      <c r="AK181" s="15"/>
      <c r="AL181" s="15"/>
      <c r="AM181" s="15"/>
      <c r="AN181" s="15"/>
      <c r="AO181" s="15"/>
    </row>
    <row r="182" spans="33:41" x14ac:dyDescent="0.2">
      <c r="AG182" s="15"/>
      <c r="AH182" s="15"/>
      <c r="AI182" s="15"/>
      <c r="AJ182" s="15"/>
      <c r="AK182" s="15"/>
      <c r="AL182" s="15"/>
      <c r="AM182" s="15"/>
      <c r="AN182" s="15"/>
      <c r="AO182" s="15"/>
    </row>
    <row r="183" spans="33:41" x14ac:dyDescent="0.2">
      <c r="AG183" s="15"/>
      <c r="AH183" s="15"/>
      <c r="AI183" s="15"/>
      <c r="AJ183" s="15"/>
      <c r="AK183" s="15"/>
      <c r="AL183" s="15"/>
      <c r="AM183" s="15"/>
      <c r="AN183" s="15"/>
      <c r="AO183" s="15"/>
    </row>
    <row r="184" spans="33:41" x14ac:dyDescent="0.2">
      <c r="AG184" s="15"/>
      <c r="AH184" s="15"/>
      <c r="AI184" s="15"/>
      <c r="AJ184" s="15"/>
      <c r="AK184" s="15"/>
      <c r="AL184" s="15"/>
      <c r="AM184" s="15"/>
      <c r="AN184" s="15"/>
      <c r="AO184" s="15"/>
    </row>
    <row r="185" spans="33:41" x14ac:dyDescent="0.2">
      <c r="AG185" s="15"/>
      <c r="AH185" s="15"/>
      <c r="AI185" s="15"/>
      <c r="AJ185" s="15"/>
      <c r="AK185" s="15"/>
      <c r="AL185" s="15"/>
      <c r="AM185" s="15"/>
      <c r="AN185" s="15"/>
      <c r="AO185" s="15"/>
    </row>
    <row r="186" spans="33:41" x14ac:dyDescent="0.2">
      <c r="AG186" s="15"/>
      <c r="AH186" s="15"/>
      <c r="AI186" s="15"/>
      <c r="AJ186" s="15"/>
      <c r="AK186" s="15"/>
      <c r="AL186" s="15"/>
      <c r="AM186" s="15"/>
      <c r="AN186" s="15"/>
      <c r="AO186" s="15"/>
    </row>
    <row r="187" spans="33:41" x14ac:dyDescent="0.2">
      <c r="AG187" s="15"/>
      <c r="AH187" s="15"/>
      <c r="AI187" s="15"/>
      <c r="AJ187" s="15"/>
      <c r="AK187" s="15"/>
      <c r="AL187" s="15"/>
      <c r="AM187" s="15"/>
      <c r="AN187" s="15"/>
      <c r="AO187" s="15"/>
    </row>
    <row r="188" spans="33:41" x14ac:dyDescent="0.2">
      <c r="AG188" s="15"/>
      <c r="AH188" s="15"/>
      <c r="AI188" s="15"/>
      <c r="AJ188" s="15"/>
      <c r="AK188" s="15"/>
      <c r="AL188" s="15"/>
      <c r="AM188" s="15"/>
      <c r="AN188" s="15"/>
      <c r="AO188" s="15"/>
    </row>
    <row r="189" spans="33:41" x14ac:dyDescent="0.2">
      <c r="AG189" s="15"/>
      <c r="AH189" s="15"/>
      <c r="AI189" s="15"/>
      <c r="AJ189" s="15"/>
      <c r="AK189" s="15"/>
      <c r="AL189" s="15"/>
      <c r="AM189" s="15"/>
      <c r="AN189" s="15"/>
      <c r="AO189" s="15"/>
    </row>
    <row r="190" spans="33:41" x14ac:dyDescent="0.2">
      <c r="AG190" s="15"/>
      <c r="AH190" s="15"/>
      <c r="AI190" s="15"/>
      <c r="AJ190" s="15"/>
      <c r="AK190" s="15"/>
      <c r="AL190" s="15"/>
      <c r="AM190" s="15"/>
      <c r="AN190" s="15"/>
      <c r="AO190" s="15"/>
    </row>
    <row r="191" spans="33:41" x14ac:dyDescent="0.2">
      <c r="AG191" s="15"/>
      <c r="AH191" s="15"/>
      <c r="AI191" s="15"/>
      <c r="AJ191" s="15"/>
      <c r="AK191" s="15"/>
      <c r="AL191" s="15"/>
      <c r="AM191" s="15"/>
      <c r="AN191" s="15"/>
      <c r="AO191" s="15"/>
    </row>
    <row r="192" spans="33:41" x14ac:dyDescent="0.2">
      <c r="AG192" s="15"/>
      <c r="AH192" s="15"/>
      <c r="AI192" s="15"/>
      <c r="AJ192" s="15"/>
      <c r="AK192" s="15"/>
      <c r="AL192" s="15"/>
      <c r="AM192" s="15"/>
      <c r="AN192" s="15"/>
      <c r="AO192" s="15"/>
    </row>
    <row r="193" spans="33:41" x14ac:dyDescent="0.2">
      <c r="AG193" s="15"/>
      <c r="AH193" s="15"/>
      <c r="AI193" s="15"/>
      <c r="AJ193" s="15"/>
      <c r="AK193" s="15"/>
      <c r="AL193" s="15"/>
      <c r="AM193" s="15"/>
      <c r="AN193" s="15"/>
      <c r="AO193" s="15"/>
    </row>
    <row r="194" spans="33:41" x14ac:dyDescent="0.2">
      <c r="AG194" s="15"/>
      <c r="AH194" s="15"/>
      <c r="AI194" s="15"/>
      <c r="AJ194" s="15"/>
      <c r="AK194" s="15"/>
      <c r="AL194" s="15"/>
      <c r="AM194" s="15"/>
      <c r="AN194" s="15"/>
      <c r="AO194" s="15"/>
    </row>
    <row r="195" spans="33:41" x14ac:dyDescent="0.2">
      <c r="AG195" s="15"/>
      <c r="AH195" s="15"/>
      <c r="AI195" s="15"/>
      <c r="AJ195" s="15"/>
      <c r="AK195" s="15"/>
      <c r="AL195" s="15"/>
      <c r="AM195" s="15"/>
      <c r="AN195" s="15"/>
      <c r="AO195" s="15"/>
    </row>
    <row r="196" spans="33:41" x14ac:dyDescent="0.2">
      <c r="AG196" s="15"/>
      <c r="AH196" s="15"/>
      <c r="AI196" s="15"/>
      <c r="AJ196" s="15"/>
      <c r="AK196" s="15"/>
      <c r="AL196" s="15"/>
      <c r="AM196" s="15"/>
      <c r="AN196" s="15"/>
      <c r="AO196" s="15"/>
    </row>
    <row r="197" spans="33:41" x14ac:dyDescent="0.2">
      <c r="AG197" s="15"/>
      <c r="AH197" s="15"/>
      <c r="AI197" s="15"/>
      <c r="AJ197" s="15"/>
      <c r="AK197" s="15"/>
      <c r="AL197" s="15"/>
      <c r="AM197" s="15"/>
      <c r="AN197" s="15"/>
      <c r="AO197" s="15"/>
    </row>
    <row r="198" spans="33:41" x14ac:dyDescent="0.2">
      <c r="AG198" s="15"/>
      <c r="AH198" s="15"/>
      <c r="AI198" s="15"/>
      <c r="AJ198" s="15"/>
      <c r="AK198" s="15"/>
      <c r="AL198" s="15"/>
      <c r="AM198" s="15"/>
      <c r="AN198" s="15"/>
      <c r="AO198" s="15"/>
    </row>
    <row r="199" spans="33:41" x14ac:dyDescent="0.2">
      <c r="AG199" s="15"/>
      <c r="AH199" s="15"/>
      <c r="AI199" s="15"/>
      <c r="AJ199" s="15"/>
      <c r="AK199" s="15"/>
      <c r="AL199" s="15"/>
      <c r="AM199" s="15"/>
      <c r="AN199" s="15"/>
      <c r="AO199" s="15"/>
    </row>
    <row r="200" spans="33:41" x14ac:dyDescent="0.2">
      <c r="AG200" s="15"/>
      <c r="AH200" s="15"/>
      <c r="AI200" s="15"/>
      <c r="AJ200" s="15"/>
      <c r="AK200" s="15"/>
      <c r="AL200" s="15"/>
      <c r="AM200" s="15"/>
      <c r="AN200" s="15"/>
      <c r="AO200" s="15"/>
    </row>
    <row r="201" spans="33:41" x14ac:dyDescent="0.2">
      <c r="AG201" s="15"/>
      <c r="AH201" s="15"/>
      <c r="AI201" s="15"/>
      <c r="AJ201" s="15"/>
      <c r="AK201" s="15"/>
      <c r="AL201" s="15"/>
      <c r="AM201" s="15"/>
      <c r="AN201" s="15"/>
      <c r="AO201" s="15"/>
    </row>
    <row r="202" spans="33:41" x14ac:dyDescent="0.2">
      <c r="AG202" s="15"/>
      <c r="AH202" s="15"/>
      <c r="AI202" s="15"/>
      <c r="AJ202" s="15"/>
      <c r="AK202" s="15"/>
      <c r="AL202" s="15"/>
      <c r="AM202" s="15"/>
      <c r="AN202" s="15"/>
      <c r="AO202" s="15"/>
    </row>
    <row r="203" spans="33:41" x14ac:dyDescent="0.2">
      <c r="AG203" s="15"/>
      <c r="AH203" s="15"/>
      <c r="AI203" s="15"/>
      <c r="AJ203" s="15"/>
      <c r="AK203" s="15"/>
      <c r="AL203" s="15"/>
      <c r="AM203" s="15"/>
      <c r="AN203" s="15"/>
      <c r="AO203" s="15"/>
    </row>
    <row r="204" spans="33:41" x14ac:dyDescent="0.2">
      <c r="AG204" s="15"/>
      <c r="AH204" s="15"/>
      <c r="AI204" s="15"/>
      <c r="AJ204" s="15"/>
      <c r="AK204" s="15"/>
      <c r="AL204" s="15"/>
      <c r="AM204" s="15"/>
      <c r="AN204" s="15"/>
      <c r="AO204" s="15"/>
    </row>
    <row r="205" spans="33:41" x14ac:dyDescent="0.2">
      <c r="AG205" s="15"/>
      <c r="AH205" s="15"/>
      <c r="AI205" s="15"/>
      <c r="AJ205" s="15"/>
      <c r="AK205" s="15"/>
      <c r="AL205" s="15"/>
      <c r="AM205" s="15"/>
      <c r="AN205" s="15"/>
      <c r="AO205" s="15"/>
    </row>
    <row r="206" spans="33:41" x14ac:dyDescent="0.2">
      <c r="AG206" s="15"/>
      <c r="AH206" s="15"/>
      <c r="AI206" s="15"/>
      <c r="AJ206" s="15"/>
      <c r="AK206" s="15"/>
      <c r="AL206" s="15"/>
      <c r="AM206" s="15"/>
      <c r="AN206" s="15"/>
      <c r="AO206" s="15"/>
    </row>
    <row r="207" spans="33:41" x14ac:dyDescent="0.2">
      <c r="AG207" s="15"/>
      <c r="AH207" s="15"/>
      <c r="AI207" s="15"/>
      <c r="AJ207" s="15"/>
      <c r="AK207" s="15"/>
      <c r="AL207" s="15"/>
      <c r="AM207" s="15"/>
      <c r="AN207" s="15"/>
      <c r="AO207" s="15"/>
    </row>
    <row r="208" spans="33:41" x14ac:dyDescent="0.2">
      <c r="AG208" s="15"/>
      <c r="AH208" s="15"/>
      <c r="AI208" s="15"/>
      <c r="AJ208" s="15"/>
      <c r="AK208" s="15"/>
      <c r="AL208" s="15"/>
      <c r="AM208" s="15"/>
      <c r="AN208" s="15"/>
      <c r="AO208" s="15"/>
    </row>
    <row r="209" spans="33:41" x14ac:dyDescent="0.2">
      <c r="AG209" s="15"/>
      <c r="AH209" s="15"/>
      <c r="AI209" s="15"/>
      <c r="AJ209" s="15"/>
      <c r="AK209" s="15"/>
      <c r="AL209" s="15"/>
      <c r="AM209" s="15"/>
      <c r="AN209" s="15"/>
      <c r="AO209" s="15"/>
    </row>
    <row r="210" spans="33:41" x14ac:dyDescent="0.2">
      <c r="AG210" s="15"/>
      <c r="AH210" s="15"/>
      <c r="AI210" s="15"/>
      <c r="AJ210" s="15"/>
      <c r="AK210" s="15"/>
      <c r="AL210" s="15"/>
      <c r="AM210" s="15"/>
      <c r="AN210" s="15"/>
      <c r="AO210" s="15"/>
    </row>
    <row r="211" spans="33:41" x14ac:dyDescent="0.2">
      <c r="AG211" s="15"/>
      <c r="AH211" s="15"/>
      <c r="AI211" s="15"/>
      <c r="AJ211" s="15"/>
      <c r="AK211" s="15"/>
      <c r="AL211" s="15"/>
      <c r="AM211" s="15"/>
      <c r="AN211" s="15"/>
      <c r="AO211" s="15"/>
    </row>
    <row r="212" spans="33:41" x14ac:dyDescent="0.2">
      <c r="AG212" s="15"/>
      <c r="AH212" s="15"/>
      <c r="AI212" s="15"/>
      <c r="AJ212" s="15"/>
      <c r="AK212" s="15"/>
      <c r="AL212" s="15"/>
      <c r="AM212" s="15"/>
      <c r="AN212" s="15"/>
      <c r="AO212" s="15"/>
    </row>
    <row r="213" spans="33:41" x14ac:dyDescent="0.2">
      <c r="AG213" s="15"/>
      <c r="AH213" s="15"/>
      <c r="AI213" s="15"/>
      <c r="AJ213" s="15"/>
      <c r="AK213" s="15"/>
      <c r="AL213" s="15"/>
      <c r="AM213" s="15"/>
      <c r="AN213" s="15"/>
      <c r="AO213" s="15"/>
    </row>
    <row r="214" spans="33:41" x14ac:dyDescent="0.2">
      <c r="AG214" s="15"/>
      <c r="AH214" s="15"/>
      <c r="AI214" s="15"/>
      <c r="AJ214" s="15"/>
      <c r="AK214" s="15"/>
      <c r="AL214" s="15"/>
      <c r="AM214" s="15"/>
      <c r="AN214" s="15"/>
      <c r="AO214" s="15"/>
    </row>
    <row r="215" spans="33:41" x14ac:dyDescent="0.2">
      <c r="AG215" s="15"/>
      <c r="AH215" s="15"/>
      <c r="AI215" s="15"/>
      <c r="AJ215" s="15"/>
      <c r="AK215" s="15"/>
      <c r="AL215" s="15"/>
      <c r="AM215" s="15"/>
      <c r="AN215" s="15"/>
      <c r="AO215" s="15"/>
    </row>
    <row r="216" spans="33:41" x14ac:dyDescent="0.2">
      <c r="AG216" s="15"/>
      <c r="AH216" s="15"/>
      <c r="AI216" s="15"/>
      <c r="AJ216" s="15"/>
      <c r="AK216" s="15"/>
      <c r="AL216" s="15"/>
      <c r="AM216" s="15"/>
      <c r="AN216" s="15"/>
      <c r="AO216" s="15"/>
    </row>
    <row r="217" spans="33:41" x14ac:dyDescent="0.2">
      <c r="AG217" s="15"/>
      <c r="AH217" s="15"/>
      <c r="AI217" s="15"/>
      <c r="AJ217" s="15"/>
      <c r="AK217" s="15"/>
      <c r="AL217" s="15"/>
      <c r="AM217" s="15"/>
      <c r="AN217" s="15"/>
      <c r="AO217" s="15"/>
    </row>
    <row r="218" spans="33:41" x14ac:dyDescent="0.2">
      <c r="AG218" s="15"/>
      <c r="AH218" s="15"/>
      <c r="AI218" s="15"/>
      <c r="AJ218" s="15"/>
      <c r="AK218" s="15"/>
      <c r="AL218" s="15"/>
      <c r="AM218" s="15"/>
      <c r="AN218" s="15"/>
      <c r="AO218" s="15"/>
    </row>
    <row r="219" spans="33:41" x14ac:dyDescent="0.2">
      <c r="AG219" s="15"/>
      <c r="AH219" s="15"/>
      <c r="AI219" s="15"/>
      <c r="AJ219" s="15"/>
      <c r="AK219" s="15"/>
      <c r="AL219" s="15"/>
      <c r="AM219" s="15"/>
      <c r="AN219" s="15"/>
      <c r="AO219" s="15"/>
    </row>
    <row r="220" spans="33:41" x14ac:dyDescent="0.2">
      <c r="AG220" s="15"/>
      <c r="AH220" s="15"/>
      <c r="AI220" s="15"/>
      <c r="AJ220" s="15"/>
      <c r="AK220" s="15"/>
      <c r="AL220" s="15"/>
      <c r="AM220" s="15"/>
      <c r="AN220" s="15"/>
      <c r="AO220" s="15"/>
    </row>
    <row r="221" spans="33:41" x14ac:dyDescent="0.2">
      <c r="AG221" s="15"/>
      <c r="AH221" s="15"/>
      <c r="AI221" s="15"/>
      <c r="AJ221" s="15"/>
      <c r="AK221" s="15"/>
      <c r="AL221" s="15"/>
      <c r="AM221" s="15"/>
      <c r="AN221" s="15"/>
      <c r="AO221" s="15"/>
    </row>
    <row r="222" spans="33:41" x14ac:dyDescent="0.2">
      <c r="AG222" s="15"/>
      <c r="AH222" s="15"/>
      <c r="AI222" s="15"/>
      <c r="AJ222" s="15"/>
      <c r="AK222" s="15"/>
      <c r="AL222" s="15"/>
      <c r="AM222" s="15"/>
      <c r="AN222" s="15"/>
      <c r="AO222" s="15"/>
    </row>
    <row r="223" spans="33:41" x14ac:dyDescent="0.2">
      <c r="AG223" s="15"/>
      <c r="AH223" s="15"/>
      <c r="AI223" s="15"/>
      <c r="AJ223" s="15"/>
      <c r="AK223" s="15"/>
      <c r="AL223" s="15"/>
      <c r="AM223" s="15"/>
      <c r="AN223" s="15"/>
      <c r="AO223" s="15"/>
    </row>
    <row r="224" spans="33:41" x14ac:dyDescent="0.2">
      <c r="AG224" s="15"/>
      <c r="AH224" s="15"/>
      <c r="AI224" s="15"/>
      <c r="AJ224" s="15"/>
      <c r="AK224" s="15"/>
      <c r="AL224" s="15"/>
      <c r="AM224" s="15"/>
      <c r="AN224" s="15"/>
      <c r="AO224" s="15"/>
    </row>
    <row r="225" spans="33:41" x14ac:dyDescent="0.2">
      <c r="AG225" s="15"/>
      <c r="AH225" s="15"/>
      <c r="AI225" s="15"/>
      <c r="AJ225" s="15"/>
      <c r="AK225" s="15"/>
      <c r="AL225" s="15"/>
      <c r="AM225" s="15"/>
      <c r="AN225" s="15"/>
      <c r="AO225" s="15"/>
    </row>
    <row r="226" spans="33:41" x14ac:dyDescent="0.2">
      <c r="AG226" s="15"/>
      <c r="AH226" s="15"/>
      <c r="AI226" s="15"/>
      <c r="AJ226" s="15"/>
      <c r="AK226" s="15"/>
      <c r="AL226" s="15"/>
      <c r="AM226" s="15"/>
      <c r="AN226" s="15"/>
      <c r="AO226" s="15"/>
    </row>
    <row r="227" spans="33:41" x14ac:dyDescent="0.2">
      <c r="AG227" s="15"/>
      <c r="AH227" s="15"/>
      <c r="AI227" s="15"/>
      <c r="AJ227" s="15"/>
      <c r="AK227" s="15"/>
      <c r="AL227" s="15"/>
      <c r="AM227" s="15"/>
      <c r="AN227" s="15"/>
      <c r="AO227" s="15"/>
    </row>
    <row r="228" spans="33:41" x14ac:dyDescent="0.2">
      <c r="AG228" s="15"/>
      <c r="AH228" s="15"/>
      <c r="AI228" s="15"/>
      <c r="AJ228" s="15"/>
      <c r="AK228" s="15"/>
      <c r="AL228" s="15"/>
      <c r="AM228" s="15"/>
      <c r="AN228" s="15"/>
      <c r="AO228" s="15"/>
    </row>
    <row r="229" spans="33:41" x14ac:dyDescent="0.2">
      <c r="AG229" s="15"/>
      <c r="AH229" s="15"/>
      <c r="AI229" s="15"/>
      <c r="AJ229" s="15"/>
      <c r="AK229" s="15"/>
      <c r="AL229" s="15"/>
      <c r="AM229" s="15"/>
      <c r="AN229" s="15"/>
      <c r="AO229" s="15"/>
    </row>
    <row r="230" spans="33:41" x14ac:dyDescent="0.2">
      <c r="AG230" s="15"/>
      <c r="AH230" s="15"/>
      <c r="AI230" s="15"/>
      <c r="AJ230" s="15"/>
      <c r="AK230" s="15"/>
      <c r="AL230" s="15"/>
      <c r="AM230" s="15"/>
      <c r="AN230" s="15"/>
      <c r="AO230" s="15"/>
    </row>
    <row r="231" spans="33:41" x14ac:dyDescent="0.2">
      <c r="AG231" s="15"/>
      <c r="AH231" s="15"/>
      <c r="AI231" s="15"/>
      <c r="AJ231" s="15"/>
      <c r="AK231" s="15"/>
      <c r="AL231" s="15"/>
      <c r="AM231" s="15"/>
      <c r="AN231" s="15"/>
      <c r="AO231" s="15"/>
    </row>
    <row r="232" spans="33:41" x14ac:dyDescent="0.2">
      <c r="AG232" s="15"/>
      <c r="AH232" s="15"/>
      <c r="AI232" s="15"/>
      <c r="AJ232" s="15"/>
      <c r="AK232" s="15"/>
      <c r="AL232" s="15"/>
      <c r="AM232" s="15"/>
      <c r="AN232" s="15"/>
      <c r="AO232" s="15"/>
    </row>
    <row r="233" spans="33:41" x14ac:dyDescent="0.2">
      <c r="AG233" s="15"/>
      <c r="AH233" s="15"/>
      <c r="AI233" s="15"/>
      <c r="AJ233" s="15"/>
      <c r="AK233" s="15"/>
      <c r="AL233" s="15"/>
      <c r="AM233" s="15"/>
      <c r="AN233" s="15"/>
      <c r="AO233" s="15"/>
    </row>
    <row r="234" spans="33:41" x14ac:dyDescent="0.2">
      <c r="AG234" s="15"/>
      <c r="AH234" s="15"/>
      <c r="AI234" s="15"/>
      <c r="AJ234" s="15"/>
      <c r="AK234" s="15"/>
      <c r="AL234" s="15"/>
      <c r="AM234" s="15"/>
      <c r="AN234" s="15"/>
      <c r="AO234" s="15"/>
    </row>
    <row r="235" spans="33:41" x14ac:dyDescent="0.2">
      <c r="AG235" s="15"/>
      <c r="AH235" s="15"/>
      <c r="AI235" s="15"/>
      <c r="AJ235" s="15"/>
      <c r="AK235" s="15"/>
      <c r="AL235" s="15"/>
      <c r="AM235" s="15"/>
      <c r="AN235" s="15"/>
      <c r="AO235" s="15"/>
    </row>
    <row r="236" spans="33:41" x14ac:dyDescent="0.2">
      <c r="AG236" s="15"/>
      <c r="AH236" s="15"/>
      <c r="AI236" s="15"/>
      <c r="AJ236" s="15"/>
      <c r="AK236" s="15"/>
      <c r="AL236" s="15"/>
      <c r="AM236" s="15"/>
      <c r="AN236" s="15"/>
      <c r="AO236" s="15"/>
    </row>
    <row r="237" spans="33:41" x14ac:dyDescent="0.2">
      <c r="AG237" s="15"/>
      <c r="AH237" s="15"/>
      <c r="AI237" s="15"/>
      <c r="AJ237" s="15"/>
      <c r="AK237" s="15"/>
      <c r="AL237" s="15"/>
      <c r="AM237" s="15"/>
      <c r="AN237" s="15"/>
      <c r="AO237" s="15"/>
    </row>
    <row r="238" spans="33:41" x14ac:dyDescent="0.2">
      <c r="AG238" s="15"/>
      <c r="AH238" s="15"/>
      <c r="AI238" s="15"/>
      <c r="AJ238" s="15"/>
      <c r="AK238" s="15"/>
      <c r="AL238" s="15"/>
      <c r="AM238" s="15"/>
      <c r="AN238" s="15"/>
      <c r="AO238" s="15"/>
    </row>
    <row r="239" spans="33:41" x14ac:dyDescent="0.2">
      <c r="AG239" s="15"/>
      <c r="AH239" s="15"/>
      <c r="AI239" s="15"/>
      <c r="AJ239" s="15"/>
      <c r="AK239" s="15"/>
      <c r="AL239" s="15"/>
      <c r="AM239" s="15"/>
      <c r="AN239" s="15"/>
      <c r="AO239" s="15"/>
    </row>
    <row r="240" spans="33:41" x14ac:dyDescent="0.2">
      <c r="AG240" s="15"/>
      <c r="AH240" s="15"/>
      <c r="AI240" s="15"/>
      <c r="AJ240" s="15"/>
      <c r="AK240" s="15"/>
      <c r="AL240" s="15"/>
      <c r="AM240" s="15"/>
      <c r="AN240" s="15"/>
      <c r="AO240" s="15"/>
    </row>
    <row r="241" spans="33:41" x14ac:dyDescent="0.2">
      <c r="AG241" s="15"/>
      <c r="AH241" s="15"/>
      <c r="AI241" s="15"/>
      <c r="AJ241" s="15"/>
      <c r="AK241" s="15"/>
      <c r="AL241" s="15"/>
      <c r="AM241" s="15"/>
      <c r="AN241" s="15"/>
      <c r="AO241" s="15"/>
    </row>
    <row r="242" spans="33:41" x14ac:dyDescent="0.2">
      <c r="AG242" s="15"/>
      <c r="AH242" s="15"/>
      <c r="AI242" s="15"/>
      <c r="AJ242" s="15"/>
      <c r="AK242" s="15"/>
      <c r="AL242" s="15"/>
      <c r="AM242" s="15"/>
      <c r="AN242" s="15"/>
      <c r="AO242" s="15"/>
    </row>
    <row r="243" spans="33:41" x14ac:dyDescent="0.2">
      <c r="AG243" s="15"/>
      <c r="AH243" s="15"/>
      <c r="AI243" s="15"/>
      <c r="AJ243" s="15"/>
      <c r="AK243" s="15"/>
      <c r="AL243" s="15"/>
      <c r="AM243" s="15"/>
      <c r="AN243" s="15"/>
      <c r="AO243" s="15"/>
    </row>
    <row r="244" spans="33:41" x14ac:dyDescent="0.2">
      <c r="AG244" s="15"/>
      <c r="AH244" s="15"/>
      <c r="AI244" s="15"/>
      <c r="AJ244" s="15"/>
      <c r="AK244" s="15"/>
      <c r="AL244" s="15"/>
      <c r="AM244" s="15"/>
      <c r="AN244" s="15"/>
      <c r="AO244" s="15"/>
    </row>
    <row r="245" spans="33:41" x14ac:dyDescent="0.2">
      <c r="AG245" s="15"/>
      <c r="AH245" s="15"/>
      <c r="AI245" s="15"/>
      <c r="AJ245" s="15"/>
      <c r="AK245" s="15"/>
      <c r="AL245" s="15"/>
      <c r="AM245" s="15"/>
      <c r="AN245" s="15"/>
      <c r="AO245" s="15"/>
    </row>
    <row r="246" spans="33:41" x14ac:dyDescent="0.2">
      <c r="AG246" s="15"/>
      <c r="AH246" s="15"/>
      <c r="AI246" s="15"/>
      <c r="AJ246" s="15"/>
      <c r="AK246" s="15"/>
      <c r="AL246" s="15"/>
      <c r="AM246" s="15"/>
      <c r="AN246" s="15"/>
      <c r="AO246" s="15"/>
    </row>
    <row r="247" spans="33:41" x14ac:dyDescent="0.2">
      <c r="AG247" s="15"/>
      <c r="AH247" s="15"/>
      <c r="AI247" s="15"/>
      <c r="AJ247" s="15"/>
      <c r="AK247" s="15"/>
      <c r="AL247" s="15"/>
      <c r="AM247" s="15"/>
      <c r="AN247" s="15"/>
      <c r="AO247" s="15"/>
    </row>
    <row r="248" spans="33:41" x14ac:dyDescent="0.2">
      <c r="AG248" s="15"/>
      <c r="AH248" s="15"/>
      <c r="AI248" s="15"/>
      <c r="AJ248" s="15"/>
      <c r="AK248" s="15"/>
      <c r="AL248" s="15"/>
      <c r="AM248" s="15"/>
      <c r="AN248" s="15"/>
      <c r="AO248" s="15"/>
    </row>
    <row r="249" spans="33:41" x14ac:dyDescent="0.2">
      <c r="AG249" s="15"/>
      <c r="AH249" s="15"/>
      <c r="AI249" s="15"/>
      <c r="AJ249" s="15"/>
      <c r="AK249" s="15"/>
      <c r="AL249" s="15"/>
      <c r="AM249" s="15"/>
      <c r="AN249" s="15"/>
      <c r="AO249" s="15"/>
    </row>
    <row r="250" spans="33:41" x14ac:dyDescent="0.2">
      <c r="AG250" s="15"/>
      <c r="AH250" s="15"/>
      <c r="AI250" s="15"/>
      <c r="AJ250" s="15"/>
      <c r="AK250" s="15"/>
      <c r="AL250" s="15"/>
      <c r="AM250" s="15"/>
      <c r="AN250" s="15"/>
      <c r="AO250" s="15"/>
    </row>
    <row r="251" spans="33:41" x14ac:dyDescent="0.2">
      <c r="AG251" s="15"/>
      <c r="AH251" s="15"/>
      <c r="AI251" s="15"/>
      <c r="AJ251" s="15"/>
      <c r="AK251" s="15"/>
      <c r="AL251" s="15"/>
      <c r="AM251" s="15"/>
      <c r="AN251" s="15"/>
      <c r="AO251" s="15"/>
    </row>
    <row r="252" spans="33:41" x14ac:dyDescent="0.2">
      <c r="AG252" s="15"/>
      <c r="AH252" s="15"/>
      <c r="AI252" s="15"/>
      <c r="AJ252" s="15"/>
      <c r="AK252" s="15"/>
      <c r="AL252" s="15"/>
      <c r="AM252" s="15"/>
      <c r="AN252" s="15"/>
      <c r="AO252" s="15"/>
    </row>
    <row r="253" spans="33:41" x14ac:dyDescent="0.2">
      <c r="AG253" s="15"/>
      <c r="AH253" s="15"/>
      <c r="AI253" s="15"/>
      <c r="AJ253" s="15"/>
      <c r="AK253" s="15"/>
      <c r="AL253" s="15"/>
      <c r="AM253" s="15"/>
      <c r="AN253" s="15"/>
      <c r="AO253" s="15"/>
    </row>
    <row r="254" spans="33:41" x14ac:dyDescent="0.2">
      <c r="AG254" s="15"/>
      <c r="AH254" s="15"/>
      <c r="AI254" s="15"/>
      <c r="AJ254" s="15"/>
      <c r="AK254" s="15"/>
      <c r="AL254" s="15"/>
      <c r="AM254" s="15"/>
      <c r="AN254" s="15"/>
      <c r="AO254" s="15"/>
    </row>
    <row r="255" spans="33:41" x14ac:dyDescent="0.2">
      <c r="AG255" s="15"/>
      <c r="AH255" s="15"/>
      <c r="AI255" s="15"/>
      <c r="AJ255" s="15"/>
      <c r="AK255" s="15"/>
      <c r="AL255" s="15"/>
      <c r="AM255" s="15"/>
      <c r="AN255" s="15"/>
      <c r="AO255" s="15"/>
    </row>
    <row r="256" spans="33:41" x14ac:dyDescent="0.2">
      <c r="AG256" s="15"/>
      <c r="AH256" s="15"/>
      <c r="AI256" s="15"/>
      <c r="AJ256" s="15"/>
      <c r="AK256" s="15"/>
      <c r="AL256" s="15"/>
      <c r="AM256" s="15"/>
      <c r="AN256" s="15"/>
      <c r="AO256" s="15"/>
    </row>
    <row r="257" spans="33:41" x14ac:dyDescent="0.2">
      <c r="AG257" s="15"/>
      <c r="AH257" s="15"/>
      <c r="AI257" s="15"/>
      <c r="AJ257" s="15"/>
      <c r="AK257" s="15"/>
      <c r="AL257" s="15"/>
      <c r="AM257" s="15"/>
      <c r="AN257" s="15"/>
      <c r="AO257" s="15"/>
    </row>
    <row r="258" spans="33:41" x14ac:dyDescent="0.2">
      <c r="AG258" s="15"/>
      <c r="AH258" s="15"/>
      <c r="AI258" s="15"/>
      <c r="AJ258" s="15"/>
      <c r="AK258" s="15"/>
      <c r="AL258" s="15"/>
      <c r="AM258" s="15"/>
      <c r="AN258" s="15"/>
      <c r="AO258" s="15"/>
    </row>
    <row r="259" spans="33:41" x14ac:dyDescent="0.2">
      <c r="AG259" s="15"/>
      <c r="AH259" s="15"/>
      <c r="AI259" s="15"/>
      <c r="AJ259" s="15"/>
      <c r="AK259" s="15"/>
      <c r="AL259" s="15"/>
      <c r="AM259" s="15"/>
      <c r="AN259" s="15"/>
      <c r="AO259" s="15"/>
    </row>
    <row r="260" spans="33:41" x14ac:dyDescent="0.2">
      <c r="AG260" s="15"/>
      <c r="AH260" s="15"/>
      <c r="AI260" s="15"/>
      <c r="AJ260" s="15"/>
      <c r="AK260" s="15"/>
      <c r="AL260" s="15"/>
      <c r="AM260" s="15"/>
      <c r="AN260" s="15"/>
      <c r="AO260" s="15"/>
    </row>
    <row r="261" spans="33:41" x14ac:dyDescent="0.2">
      <c r="AG261" s="15"/>
      <c r="AH261" s="15"/>
      <c r="AI261" s="15"/>
      <c r="AJ261" s="15"/>
      <c r="AK261" s="15"/>
      <c r="AL261" s="15"/>
      <c r="AM261" s="15"/>
      <c r="AN261" s="15"/>
      <c r="AO261" s="15"/>
    </row>
    <row r="262" spans="33:41" x14ac:dyDescent="0.2">
      <c r="AG262" s="15"/>
      <c r="AH262" s="15"/>
      <c r="AI262" s="15"/>
      <c r="AJ262" s="15"/>
      <c r="AK262" s="15"/>
      <c r="AL262" s="15"/>
      <c r="AM262" s="15"/>
      <c r="AN262" s="15"/>
      <c r="AO262" s="15"/>
    </row>
    <row r="263" spans="33:41" x14ac:dyDescent="0.2">
      <c r="AG263" s="15"/>
      <c r="AH263" s="15"/>
      <c r="AI263" s="15"/>
      <c r="AJ263" s="15"/>
      <c r="AK263" s="15"/>
      <c r="AL263" s="15"/>
      <c r="AM263" s="15"/>
      <c r="AN263" s="15"/>
      <c r="AO263" s="15"/>
    </row>
    <row r="264" spans="33:41" x14ac:dyDescent="0.2">
      <c r="AG264" s="15"/>
      <c r="AH264" s="15"/>
      <c r="AI264" s="15"/>
      <c r="AJ264" s="15"/>
      <c r="AK264" s="15"/>
      <c r="AL264" s="15"/>
      <c r="AM264" s="15"/>
      <c r="AN264" s="15"/>
      <c r="AO264" s="15"/>
    </row>
    <row r="265" spans="33:41" x14ac:dyDescent="0.2">
      <c r="AG265" s="15"/>
      <c r="AH265" s="15"/>
      <c r="AI265" s="15"/>
      <c r="AJ265" s="15"/>
      <c r="AK265" s="15"/>
      <c r="AL265" s="15"/>
      <c r="AM265" s="15"/>
      <c r="AN265" s="15"/>
      <c r="AO265" s="15"/>
    </row>
    <row r="266" spans="33:41" x14ac:dyDescent="0.2">
      <c r="AG266" s="15"/>
      <c r="AH266" s="15"/>
      <c r="AI266" s="15"/>
      <c r="AJ266" s="15"/>
      <c r="AK266" s="15"/>
      <c r="AL266" s="15"/>
      <c r="AM266" s="15"/>
      <c r="AN266" s="15"/>
      <c r="AO266" s="15"/>
    </row>
    <row r="267" spans="33:41" x14ac:dyDescent="0.2">
      <c r="AG267" s="15"/>
      <c r="AH267" s="15"/>
      <c r="AI267" s="15"/>
      <c r="AJ267" s="15"/>
      <c r="AK267" s="15"/>
      <c r="AL267" s="15"/>
      <c r="AM267" s="15"/>
      <c r="AN267" s="15"/>
      <c r="AO267" s="15"/>
    </row>
    <row r="268" spans="33:41" x14ac:dyDescent="0.2">
      <c r="AG268" s="15"/>
      <c r="AH268" s="15"/>
      <c r="AI268" s="15"/>
      <c r="AJ268" s="15"/>
      <c r="AK268" s="15"/>
      <c r="AL268" s="15"/>
      <c r="AM268" s="15"/>
      <c r="AN268" s="15"/>
      <c r="AO268" s="15"/>
    </row>
    <row r="269" spans="33:41" x14ac:dyDescent="0.2">
      <c r="AG269" s="15"/>
      <c r="AH269" s="15"/>
      <c r="AI269" s="15"/>
      <c r="AJ269" s="15"/>
      <c r="AK269" s="15"/>
      <c r="AL269" s="15"/>
      <c r="AM269" s="15"/>
      <c r="AN269" s="15"/>
      <c r="AO269" s="15"/>
    </row>
    <row r="270" spans="33:41" x14ac:dyDescent="0.2">
      <c r="AG270" s="15"/>
      <c r="AH270" s="15"/>
      <c r="AI270" s="15"/>
      <c r="AJ270" s="15"/>
      <c r="AK270" s="15"/>
      <c r="AL270" s="15"/>
      <c r="AM270" s="15"/>
      <c r="AN270" s="15"/>
      <c r="AO270" s="15"/>
    </row>
    <row r="271" spans="33:41" x14ac:dyDescent="0.2">
      <c r="AG271" s="15"/>
      <c r="AH271" s="15"/>
      <c r="AI271" s="15"/>
      <c r="AJ271" s="15"/>
      <c r="AK271" s="15"/>
      <c r="AL271" s="15"/>
      <c r="AM271" s="15"/>
      <c r="AN271" s="15"/>
      <c r="AO271" s="15"/>
    </row>
    <row r="272" spans="33:41" x14ac:dyDescent="0.2">
      <c r="AG272" s="15"/>
      <c r="AH272" s="15"/>
      <c r="AI272" s="15"/>
      <c r="AJ272" s="15"/>
      <c r="AK272" s="15"/>
      <c r="AL272" s="15"/>
      <c r="AM272" s="15"/>
      <c r="AN272" s="15"/>
      <c r="AO272" s="15"/>
    </row>
    <row r="273" spans="33:41" x14ac:dyDescent="0.2">
      <c r="AG273" s="15"/>
      <c r="AH273" s="15"/>
      <c r="AI273" s="15"/>
      <c r="AJ273" s="15"/>
      <c r="AK273" s="15"/>
      <c r="AL273" s="15"/>
      <c r="AM273" s="15"/>
      <c r="AN273" s="15"/>
      <c r="AO273" s="15"/>
    </row>
    <row r="274" spans="33:41" x14ac:dyDescent="0.2">
      <c r="AG274" s="15"/>
      <c r="AH274" s="15"/>
      <c r="AI274" s="15"/>
      <c r="AJ274" s="15"/>
      <c r="AK274" s="15"/>
      <c r="AL274" s="15"/>
      <c r="AM274" s="15"/>
      <c r="AN274" s="15"/>
      <c r="AO274" s="15"/>
    </row>
    <row r="275" spans="33:41" x14ac:dyDescent="0.2">
      <c r="AG275" s="15"/>
      <c r="AH275" s="15"/>
      <c r="AI275" s="15"/>
      <c r="AJ275" s="15"/>
      <c r="AK275" s="15"/>
      <c r="AL275" s="15"/>
      <c r="AM275" s="15"/>
      <c r="AN275" s="15"/>
      <c r="AO275" s="15"/>
    </row>
    <row r="276" spans="33:41" x14ac:dyDescent="0.2">
      <c r="AG276" s="15"/>
      <c r="AH276" s="15"/>
      <c r="AI276" s="15"/>
      <c r="AJ276" s="15"/>
      <c r="AK276" s="15"/>
      <c r="AL276" s="15"/>
      <c r="AM276" s="15"/>
      <c r="AN276" s="15"/>
      <c r="AO276" s="15"/>
    </row>
    <row r="277" spans="33:41" x14ac:dyDescent="0.2">
      <c r="AG277" s="15"/>
      <c r="AH277" s="15"/>
      <c r="AI277" s="15"/>
      <c r="AJ277" s="15"/>
      <c r="AK277" s="15"/>
      <c r="AL277" s="15"/>
      <c r="AM277" s="15"/>
      <c r="AN277" s="15"/>
      <c r="AO277" s="15"/>
    </row>
    <row r="278" spans="33:41" x14ac:dyDescent="0.2">
      <c r="AG278" s="15"/>
      <c r="AH278" s="15"/>
      <c r="AI278" s="15"/>
      <c r="AJ278" s="15"/>
      <c r="AK278" s="15"/>
      <c r="AL278" s="15"/>
      <c r="AM278" s="15"/>
      <c r="AN278" s="15"/>
      <c r="AO278" s="15"/>
    </row>
    <row r="279" spans="33:41" x14ac:dyDescent="0.2">
      <c r="AG279" s="15"/>
      <c r="AH279" s="15"/>
      <c r="AI279" s="15"/>
      <c r="AJ279" s="15"/>
      <c r="AK279" s="15"/>
      <c r="AL279" s="15"/>
      <c r="AM279" s="15"/>
      <c r="AN279" s="15"/>
      <c r="AO279" s="15"/>
    </row>
    <row r="280" spans="33:41" x14ac:dyDescent="0.2">
      <c r="AG280" s="15"/>
      <c r="AH280" s="15"/>
      <c r="AI280" s="15"/>
      <c r="AJ280" s="15"/>
      <c r="AK280" s="15"/>
      <c r="AL280" s="15"/>
      <c r="AM280" s="15"/>
      <c r="AN280" s="15"/>
      <c r="AO280" s="15"/>
    </row>
    <row r="281" spans="33:41" x14ac:dyDescent="0.2">
      <c r="AG281" s="15"/>
      <c r="AH281" s="15"/>
      <c r="AI281" s="15"/>
      <c r="AJ281" s="15"/>
      <c r="AK281" s="15"/>
      <c r="AL281" s="15"/>
      <c r="AM281" s="15"/>
      <c r="AN281" s="15"/>
      <c r="AO281" s="15"/>
    </row>
    <row r="282" spans="33:41" x14ac:dyDescent="0.2">
      <c r="AG282" s="15"/>
      <c r="AH282" s="15"/>
      <c r="AI282" s="15"/>
      <c r="AJ282" s="15"/>
      <c r="AK282" s="15"/>
      <c r="AL282" s="15"/>
      <c r="AM282" s="15"/>
      <c r="AN282" s="15"/>
      <c r="AO282" s="15"/>
    </row>
    <row r="283" spans="33:41" x14ac:dyDescent="0.2">
      <c r="AG283" s="15"/>
      <c r="AH283" s="15"/>
      <c r="AI283" s="15"/>
      <c r="AJ283" s="15"/>
      <c r="AK283" s="15"/>
      <c r="AL283" s="15"/>
      <c r="AM283" s="15"/>
      <c r="AN283" s="15"/>
      <c r="AO283" s="15"/>
    </row>
    <row r="284" spans="33:41" x14ac:dyDescent="0.2">
      <c r="AG284" s="15"/>
      <c r="AH284" s="15"/>
      <c r="AI284" s="15"/>
      <c r="AJ284" s="15"/>
      <c r="AK284" s="15"/>
      <c r="AL284" s="15"/>
      <c r="AM284" s="15"/>
      <c r="AN284" s="15"/>
      <c r="AO284" s="15"/>
    </row>
    <row r="285" spans="33:41" x14ac:dyDescent="0.2">
      <c r="AG285" s="15"/>
      <c r="AH285" s="15"/>
      <c r="AI285" s="15"/>
      <c r="AJ285" s="15"/>
      <c r="AK285" s="15"/>
      <c r="AL285" s="15"/>
      <c r="AM285" s="15"/>
      <c r="AN285" s="15"/>
      <c r="AO285" s="15"/>
    </row>
    <row r="286" spans="33:41" x14ac:dyDescent="0.2">
      <c r="AG286" s="15"/>
      <c r="AH286" s="15"/>
      <c r="AI286" s="15"/>
      <c r="AJ286" s="15"/>
      <c r="AK286" s="15"/>
      <c r="AL286" s="15"/>
      <c r="AM286" s="15"/>
      <c r="AN286" s="15"/>
      <c r="AO286" s="15"/>
    </row>
    <row r="287" spans="33:41" x14ac:dyDescent="0.2">
      <c r="AG287" s="15"/>
      <c r="AH287" s="15"/>
      <c r="AI287" s="15"/>
      <c r="AJ287" s="15"/>
      <c r="AK287" s="15"/>
      <c r="AL287" s="15"/>
      <c r="AM287" s="15"/>
      <c r="AN287" s="15"/>
      <c r="AO287" s="15"/>
    </row>
    <row r="288" spans="33:41" x14ac:dyDescent="0.2">
      <c r="AG288" s="15"/>
      <c r="AH288" s="15"/>
      <c r="AI288" s="15"/>
      <c r="AJ288" s="15"/>
      <c r="AK288" s="15"/>
      <c r="AL288" s="15"/>
      <c r="AM288" s="15"/>
      <c r="AN288" s="15"/>
      <c r="AO288" s="15"/>
    </row>
    <row r="289" spans="33:41" x14ac:dyDescent="0.2">
      <c r="AG289" s="15"/>
      <c r="AH289" s="15"/>
      <c r="AI289" s="15"/>
      <c r="AJ289" s="15"/>
      <c r="AK289" s="15"/>
      <c r="AL289" s="15"/>
      <c r="AM289" s="15"/>
      <c r="AN289" s="15"/>
      <c r="AO289" s="15"/>
    </row>
  </sheetData>
  <mergeCells count="1">
    <mergeCell ref="C1:F1"/>
  </mergeCells>
  <pageMargins left="0.23622047244094491" right="0.23622047244094491" top="0.74803149606299213" bottom="0.74803149606299213" header="0.31496062992125984" footer="0.31496062992125984"/>
  <pageSetup paperSize="9" scale="87" orientation="landscape" verticalDpi="300" r:id="rId1"/>
  <headerFooter alignWithMargins="0">
    <oddFooter>&amp;L&amp;"Times New Roman,Regular"&amp;9&amp;K01+000August 2020
&amp;F&amp;R&amp;"Times New Roman,Regular"&amp;9&amp;P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U289"/>
  <sheetViews>
    <sheetView view="pageLayout" zoomScale="82" zoomScaleNormal="75" zoomScaleSheetLayoutView="100" zoomScalePageLayoutView="82" workbookViewId="0">
      <selection activeCell="K42" sqref="K42"/>
    </sheetView>
  </sheetViews>
  <sheetFormatPr defaultColWidth="8.7109375" defaultRowHeight="12.75" x14ac:dyDescent="0.2"/>
  <cols>
    <col min="1" max="1" width="11.7109375" customWidth="1"/>
    <col min="2" max="2" width="59.42578125" customWidth="1"/>
    <col min="3" max="3" width="16.85546875" customWidth="1"/>
    <col min="4" max="5" width="11.7109375" customWidth="1"/>
    <col min="6" max="6" width="13.7109375" customWidth="1"/>
    <col min="7" max="9" width="11.7109375" customWidth="1"/>
    <col min="10" max="10" width="13.7109375" customWidth="1"/>
    <col min="11" max="11" width="64.5703125" customWidth="1"/>
    <col min="12" max="12" width="15.5703125" customWidth="1"/>
  </cols>
  <sheetData>
    <row r="1" spans="1:255" ht="24" customHeight="1" thickBot="1" x14ac:dyDescent="0.25">
      <c r="B1" s="44" t="s">
        <v>159</v>
      </c>
      <c r="C1" s="327" t="s">
        <v>160</v>
      </c>
      <c r="D1" s="328"/>
      <c r="E1" s="328"/>
      <c r="F1" s="328"/>
      <c r="G1" s="329" t="s">
        <v>161</v>
      </c>
      <c r="H1" s="328"/>
      <c r="I1" s="328"/>
      <c r="J1" s="328"/>
    </row>
    <row r="2" spans="1:255" s="13" customFormat="1" ht="48" customHeight="1" x14ac:dyDescent="0.2">
      <c r="A2" s="106"/>
      <c r="B2" s="75" t="s">
        <v>162</v>
      </c>
      <c r="C2" s="76" t="s">
        <v>163</v>
      </c>
      <c r="D2" s="76" t="s">
        <v>164</v>
      </c>
      <c r="E2" s="106" t="s">
        <v>165</v>
      </c>
      <c r="F2" s="110" t="s">
        <v>166</v>
      </c>
      <c r="G2" s="91" t="s">
        <v>167</v>
      </c>
      <c r="H2" s="76" t="s">
        <v>164</v>
      </c>
      <c r="I2" s="77" t="s">
        <v>165</v>
      </c>
      <c r="J2" s="77" t="s">
        <v>168</v>
      </c>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row>
    <row r="3" spans="1:255" ht="15" customHeight="1" x14ac:dyDescent="0.2">
      <c r="A3" s="107"/>
      <c r="B3" s="79" t="s">
        <v>169</v>
      </c>
      <c r="C3" s="4"/>
      <c r="D3" s="1"/>
      <c r="E3" s="107"/>
      <c r="F3" s="111"/>
      <c r="G3" s="21"/>
      <c r="H3" s="1"/>
      <c r="I3" s="1"/>
      <c r="J3" s="1"/>
    </row>
    <row r="4" spans="1:255" ht="27" x14ac:dyDescent="0.2">
      <c r="A4" s="103"/>
      <c r="B4" s="82" t="s">
        <v>170</v>
      </c>
      <c r="C4" s="5"/>
      <c r="D4" s="2"/>
      <c r="E4" s="103"/>
      <c r="F4" s="112"/>
      <c r="G4" s="78"/>
      <c r="H4" s="2"/>
      <c r="I4" s="2"/>
      <c r="J4" s="2"/>
    </row>
    <row r="5" spans="1:255" x14ac:dyDescent="0.2">
      <c r="A5" s="103"/>
      <c r="B5" s="83" t="s">
        <v>171</v>
      </c>
      <c r="C5" s="5" t="s">
        <v>172</v>
      </c>
      <c r="D5" s="2"/>
      <c r="E5" s="103"/>
      <c r="F5" s="112"/>
      <c r="G5" s="35" t="s">
        <v>172</v>
      </c>
      <c r="H5" s="2"/>
      <c r="I5" s="2"/>
      <c r="J5" s="1"/>
    </row>
    <row r="6" spans="1:255" x14ac:dyDescent="0.2">
      <c r="A6" s="103" t="s">
        <v>31</v>
      </c>
      <c r="B6" s="83" t="s">
        <v>173</v>
      </c>
      <c r="C6" s="5" t="s">
        <v>172</v>
      </c>
      <c r="D6" s="2">
        <v>24</v>
      </c>
      <c r="E6" s="103">
        <v>1500</v>
      </c>
      <c r="F6" s="112">
        <f t="shared" ref="F6:F8" si="0">D6*E6</f>
        <v>36000</v>
      </c>
      <c r="G6" s="35" t="s">
        <v>172</v>
      </c>
      <c r="H6" s="2">
        <v>12</v>
      </c>
      <c r="I6" s="103">
        <v>1500</v>
      </c>
      <c r="J6" s="112">
        <f t="shared" ref="J6:J8" si="1">H6*I6</f>
        <v>18000</v>
      </c>
    </row>
    <row r="7" spans="1:255" x14ac:dyDescent="0.2">
      <c r="A7" s="147" t="s">
        <v>31</v>
      </c>
      <c r="B7" s="84" t="s">
        <v>174</v>
      </c>
      <c r="C7" s="145" t="s">
        <v>172</v>
      </c>
      <c r="D7" s="146">
        <v>24</v>
      </c>
      <c r="E7" s="147">
        <v>600</v>
      </c>
      <c r="F7" s="127">
        <f t="shared" si="0"/>
        <v>14400</v>
      </c>
      <c r="G7" s="166" t="s">
        <v>172</v>
      </c>
      <c r="H7" s="146">
        <v>12</v>
      </c>
      <c r="I7" s="147">
        <v>600</v>
      </c>
      <c r="J7" s="127">
        <f t="shared" si="1"/>
        <v>7200</v>
      </c>
    </row>
    <row r="8" spans="1:255" x14ac:dyDescent="0.2">
      <c r="A8" s="147" t="s">
        <v>31</v>
      </c>
      <c r="B8" s="84" t="s">
        <v>175</v>
      </c>
      <c r="C8" s="145" t="s">
        <v>172</v>
      </c>
      <c r="D8" s="146">
        <v>24</v>
      </c>
      <c r="E8" s="147">
        <v>1000</v>
      </c>
      <c r="F8" s="127">
        <f t="shared" si="0"/>
        <v>24000</v>
      </c>
      <c r="G8" s="166" t="s">
        <v>172</v>
      </c>
      <c r="H8" s="146">
        <v>12</v>
      </c>
      <c r="I8" s="147">
        <v>1000</v>
      </c>
      <c r="J8" s="127">
        <f t="shared" si="1"/>
        <v>12000</v>
      </c>
    </row>
    <row r="9" spans="1:255" x14ac:dyDescent="0.2">
      <c r="A9" s="147"/>
      <c r="B9" s="83" t="s">
        <v>176</v>
      </c>
      <c r="C9" s="145" t="s">
        <v>172</v>
      </c>
      <c r="D9" s="146"/>
      <c r="E9" s="147"/>
      <c r="F9" s="127"/>
      <c r="G9" s="166" t="s">
        <v>172</v>
      </c>
      <c r="H9" s="146"/>
      <c r="I9" s="147"/>
      <c r="J9" s="127"/>
    </row>
    <row r="10" spans="1:255" x14ac:dyDescent="0.2">
      <c r="A10" s="147" t="s">
        <v>31</v>
      </c>
      <c r="B10" s="84" t="s">
        <v>177</v>
      </c>
      <c r="C10" s="145" t="s">
        <v>172</v>
      </c>
      <c r="D10" s="146">
        <v>24</v>
      </c>
      <c r="E10" s="147">
        <f>1000*40%</f>
        <v>400</v>
      </c>
      <c r="F10" s="127">
        <f>D10*E10</f>
        <v>9600</v>
      </c>
      <c r="G10" s="166" t="s">
        <v>172</v>
      </c>
      <c r="H10" s="146">
        <v>12</v>
      </c>
      <c r="I10" s="147">
        <f>1000*40%</f>
        <v>400</v>
      </c>
      <c r="J10" s="127">
        <f>H10*I10</f>
        <v>4800</v>
      </c>
    </row>
    <row r="11" spans="1:255" ht="15" customHeight="1" x14ac:dyDescent="0.2">
      <c r="A11" s="147" t="s">
        <v>31</v>
      </c>
      <c r="B11" s="84" t="s">
        <v>178</v>
      </c>
      <c r="C11" s="145" t="s">
        <v>172</v>
      </c>
      <c r="D11" s="146">
        <v>24</v>
      </c>
      <c r="E11" s="147">
        <f t="shared" ref="E11" si="2">1000*20%</f>
        <v>200</v>
      </c>
      <c r="F11" s="127">
        <f>D11*E11</f>
        <v>4800</v>
      </c>
      <c r="G11" s="166" t="s">
        <v>172</v>
      </c>
      <c r="H11" s="146">
        <v>12</v>
      </c>
      <c r="I11" s="147">
        <f t="shared" ref="I11" si="3">1000*20%</f>
        <v>200</v>
      </c>
      <c r="J11" s="127">
        <f>H11*I11</f>
        <v>2400</v>
      </c>
    </row>
    <row r="12" spans="1:255" ht="15" customHeight="1" x14ac:dyDescent="0.2">
      <c r="A12" s="147" t="s">
        <v>31</v>
      </c>
      <c r="B12" s="84" t="s">
        <v>179</v>
      </c>
      <c r="C12" s="145" t="s">
        <v>172</v>
      </c>
      <c r="D12" s="146">
        <v>24</v>
      </c>
      <c r="E12" s="147">
        <f>1000*30%</f>
        <v>300</v>
      </c>
      <c r="F12" s="127">
        <f>D12*E12</f>
        <v>7200</v>
      </c>
      <c r="G12" s="166" t="s">
        <v>172</v>
      </c>
      <c r="H12" s="146">
        <v>12</v>
      </c>
      <c r="I12" s="147">
        <f>1000*30%</f>
        <v>300</v>
      </c>
      <c r="J12" s="127">
        <f>H12*I12</f>
        <v>3600</v>
      </c>
    </row>
    <row r="13" spans="1:255" ht="25.5" x14ac:dyDescent="0.2">
      <c r="A13" s="103"/>
      <c r="B13" s="84" t="s">
        <v>180</v>
      </c>
      <c r="C13" s="5" t="s">
        <v>172</v>
      </c>
      <c r="D13" s="2"/>
      <c r="E13" s="103"/>
      <c r="F13" s="112"/>
      <c r="G13" s="35" t="s">
        <v>172</v>
      </c>
      <c r="H13" s="2"/>
      <c r="I13" s="2"/>
      <c r="J13" s="1"/>
    </row>
    <row r="14" spans="1:255" ht="14.25" x14ac:dyDescent="0.2">
      <c r="A14" s="103"/>
      <c r="B14" s="84" t="s">
        <v>181</v>
      </c>
      <c r="C14" s="5"/>
      <c r="D14" s="2"/>
      <c r="E14" s="103"/>
      <c r="F14" s="112"/>
      <c r="G14" s="35"/>
      <c r="H14" s="2"/>
      <c r="I14" s="2"/>
      <c r="J14" s="1"/>
    </row>
    <row r="15" spans="1:255" ht="15" customHeight="1" x14ac:dyDescent="0.2">
      <c r="A15" s="122"/>
      <c r="B15" s="153" t="s">
        <v>182</v>
      </c>
      <c r="C15" s="120" t="s">
        <v>183</v>
      </c>
      <c r="D15" s="121"/>
      <c r="E15" s="122"/>
      <c r="F15" s="123"/>
      <c r="G15" s="124" t="s">
        <v>183</v>
      </c>
      <c r="H15" s="121"/>
      <c r="I15" s="121"/>
      <c r="J15" s="121"/>
    </row>
    <row r="16" spans="1:255" ht="15" customHeight="1" x14ac:dyDescent="0.2">
      <c r="A16" s="147" t="s">
        <v>31</v>
      </c>
      <c r="B16" s="125" t="s">
        <v>184</v>
      </c>
      <c r="C16" s="120" t="s">
        <v>183</v>
      </c>
      <c r="D16" s="121">
        <v>80</v>
      </c>
      <c r="E16" s="122">
        <v>75</v>
      </c>
      <c r="F16" s="123">
        <f>D16*E16</f>
        <v>6000</v>
      </c>
      <c r="G16" s="124" t="s">
        <v>183</v>
      </c>
      <c r="H16" s="121">
        <v>40</v>
      </c>
      <c r="I16" s="121">
        <v>75</v>
      </c>
      <c r="J16" s="121">
        <f>H16*I16</f>
        <v>3000</v>
      </c>
    </row>
    <row r="17" spans="1:10" x14ac:dyDescent="0.2">
      <c r="A17" s="122"/>
      <c r="B17" s="125" t="s">
        <v>185</v>
      </c>
      <c r="C17" s="120" t="s">
        <v>183</v>
      </c>
      <c r="D17" s="121"/>
      <c r="E17" s="122"/>
      <c r="F17" s="123"/>
      <c r="G17" s="124" t="s">
        <v>183</v>
      </c>
      <c r="H17" s="121"/>
      <c r="I17" s="121"/>
      <c r="J17" s="121"/>
    </row>
    <row r="18" spans="1:10" x14ac:dyDescent="0.2">
      <c r="A18" s="108"/>
      <c r="B18" s="23" t="s">
        <v>186</v>
      </c>
      <c r="C18" s="24"/>
      <c r="D18" s="25"/>
      <c r="E18" s="108"/>
      <c r="F18" s="113">
        <f>SUM(F3:F17)</f>
        <v>102000</v>
      </c>
      <c r="G18" s="24"/>
      <c r="H18" s="25"/>
      <c r="I18" s="26"/>
      <c r="J18" s="86">
        <f>SUM(J3:J17)</f>
        <v>51000</v>
      </c>
    </row>
    <row r="19" spans="1:10" ht="14.25" x14ac:dyDescent="0.2">
      <c r="A19" s="107"/>
      <c r="B19" s="37" t="s">
        <v>187</v>
      </c>
      <c r="C19" s="4"/>
      <c r="D19" s="1"/>
      <c r="E19" s="107"/>
      <c r="F19" s="111"/>
      <c r="G19" s="21"/>
      <c r="H19" s="1"/>
      <c r="I19" s="1"/>
      <c r="J19" s="22"/>
    </row>
    <row r="20" spans="1:10" ht="12.75" customHeight="1" x14ac:dyDescent="0.2">
      <c r="A20" s="122"/>
      <c r="B20" s="119" t="s">
        <v>188</v>
      </c>
      <c r="C20" s="120" t="s">
        <v>189</v>
      </c>
      <c r="D20" s="121"/>
      <c r="E20" s="122"/>
      <c r="F20" s="123"/>
      <c r="G20" s="124" t="s">
        <v>189</v>
      </c>
      <c r="H20" s="121"/>
      <c r="I20" s="121"/>
      <c r="J20" s="121"/>
    </row>
    <row r="21" spans="1:10" ht="12.75" customHeight="1" x14ac:dyDescent="0.2">
      <c r="A21" s="147" t="s">
        <v>31</v>
      </c>
      <c r="B21" s="125" t="s">
        <v>190</v>
      </c>
      <c r="C21" s="120" t="s">
        <v>172</v>
      </c>
      <c r="D21" s="121">
        <v>64</v>
      </c>
      <c r="E21" s="122">
        <v>100</v>
      </c>
      <c r="F21" s="123">
        <f>D21*E21</f>
        <v>6400</v>
      </c>
      <c r="G21" s="124" t="s">
        <v>172</v>
      </c>
      <c r="H21" s="121">
        <v>12</v>
      </c>
      <c r="I21" s="121">
        <v>250</v>
      </c>
      <c r="J21" s="121">
        <f>H21*I21</f>
        <v>3000</v>
      </c>
    </row>
    <row r="22" spans="1:10" ht="15" customHeight="1" x14ac:dyDescent="0.2">
      <c r="A22" s="25"/>
      <c r="B22" s="23" t="s">
        <v>191</v>
      </c>
      <c r="C22" s="24"/>
      <c r="D22" s="25"/>
      <c r="E22" s="25"/>
      <c r="F22" s="113">
        <f>SUM(F20:F21)</f>
        <v>6400</v>
      </c>
      <c r="G22" s="24"/>
      <c r="H22" s="25"/>
      <c r="I22" s="27"/>
      <c r="J22" s="86">
        <f>SUM(J20:J21)</f>
        <v>3000</v>
      </c>
    </row>
    <row r="23" spans="1:10" ht="15" customHeight="1" x14ac:dyDescent="0.2">
      <c r="A23" s="107"/>
      <c r="B23" s="37" t="s">
        <v>192</v>
      </c>
      <c r="C23" s="4"/>
      <c r="D23" s="1"/>
      <c r="E23" s="107"/>
      <c r="F23" s="111"/>
      <c r="G23" s="21"/>
      <c r="H23" s="1"/>
      <c r="I23" s="1"/>
      <c r="J23" s="22"/>
    </row>
    <row r="24" spans="1:10" x14ac:dyDescent="0.2">
      <c r="A24" s="122"/>
      <c r="B24" s="119" t="s">
        <v>193</v>
      </c>
      <c r="C24" s="120" t="s">
        <v>194</v>
      </c>
      <c r="D24" s="121"/>
      <c r="E24" s="122"/>
      <c r="F24" s="123"/>
      <c r="G24" s="102"/>
      <c r="H24" s="85"/>
      <c r="I24" s="85"/>
      <c r="J24" s="22"/>
    </row>
    <row r="25" spans="1:10" x14ac:dyDescent="0.2">
      <c r="A25" s="104"/>
      <c r="B25" s="87" t="s">
        <v>195</v>
      </c>
      <c r="D25" s="85"/>
      <c r="E25" s="104"/>
      <c r="F25" s="127"/>
      <c r="G25" s="90"/>
      <c r="H25" s="85"/>
      <c r="I25" s="104"/>
      <c r="J25" s="127"/>
    </row>
    <row r="26" spans="1:10" x14ac:dyDescent="0.2">
      <c r="A26" s="128" t="s">
        <v>55</v>
      </c>
      <c r="B26" s="169" t="s">
        <v>196</v>
      </c>
      <c r="C26" s="159" t="s">
        <v>197</v>
      </c>
      <c r="D26" s="160">
        <v>3</v>
      </c>
      <c r="E26" s="128">
        <v>750</v>
      </c>
      <c r="F26" s="127">
        <f t="shared" ref="F26:F27" si="4">D26*E26</f>
        <v>2250</v>
      </c>
      <c r="G26" s="90" t="s">
        <v>197</v>
      </c>
      <c r="H26" s="85">
        <v>1</v>
      </c>
      <c r="I26" s="104">
        <v>750</v>
      </c>
      <c r="J26" s="127">
        <f t="shared" ref="J26:J27" si="5">H26*I26</f>
        <v>750</v>
      </c>
    </row>
    <row r="27" spans="1:10" x14ac:dyDescent="0.2">
      <c r="A27" s="128" t="s">
        <v>55</v>
      </c>
      <c r="B27" s="169" t="s">
        <v>198</v>
      </c>
      <c r="C27" s="90" t="s">
        <v>199</v>
      </c>
      <c r="D27" s="85">
        <v>3</v>
      </c>
      <c r="E27" s="104">
        <v>500</v>
      </c>
      <c r="F27" s="127">
        <f t="shared" si="4"/>
        <v>1500</v>
      </c>
      <c r="G27" s="90" t="s">
        <v>199</v>
      </c>
      <c r="H27" s="85">
        <v>1</v>
      </c>
      <c r="I27" s="104">
        <v>500</v>
      </c>
      <c r="J27" s="127">
        <f t="shared" si="5"/>
        <v>500</v>
      </c>
    </row>
    <row r="28" spans="1:10" x14ac:dyDescent="0.2">
      <c r="A28" s="104"/>
      <c r="B28" s="119" t="s">
        <v>200</v>
      </c>
      <c r="C28" s="90"/>
      <c r="D28" s="85"/>
      <c r="E28" s="104"/>
      <c r="F28" s="115"/>
      <c r="G28" s="102"/>
      <c r="H28" s="85"/>
      <c r="I28" s="85"/>
      <c r="J28" s="22"/>
    </row>
    <row r="29" spans="1:10" x14ac:dyDescent="0.2">
      <c r="A29" s="104"/>
      <c r="B29" s="119" t="s">
        <v>201</v>
      </c>
      <c r="C29" s="90"/>
      <c r="D29" s="85"/>
      <c r="E29" s="104"/>
      <c r="F29" s="115"/>
      <c r="G29" s="102"/>
      <c r="H29" s="85"/>
      <c r="I29" s="85"/>
      <c r="J29" s="22"/>
    </row>
    <row r="30" spans="1:10" x14ac:dyDescent="0.2">
      <c r="A30" s="104"/>
      <c r="B30" s="87" t="s">
        <v>202</v>
      </c>
      <c r="C30" s="90"/>
      <c r="D30" s="85"/>
      <c r="E30" s="104"/>
      <c r="F30" s="115"/>
      <c r="G30" s="102"/>
      <c r="H30" s="85"/>
      <c r="I30" s="85"/>
      <c r="J30" s="22"/>
    </row>
    <row r="31" spans="1:10" x14ac:dyDescent="0.2">
      <c r="A31" s="25"/>
      <c r="B31" s="23" t="s">
        <v>203</v>
      </c>
      <c r="C31" s="24"/>
      <c r="D31" s="25"/>
      <c r="E31" s="25"/>
      <c r="F31" s="113">
        <f>SUM(F23:F30)</f>
        <v>3750</v>
      </c>
      <c r="G31" s="24"/>
      <c r="H31" s="25"/>
      <c r="I31" s="27"/>
      <c r="J31" s="113">
        <f>SUM(J23:J30)</f>
        <v>1250</v>
      </c>
    </row>
    <row r="32" spans="1:10" ht="14.25" x14ac:dyDescent="0.2">
      <c r="A32" s="103"/>
      <c r="B32" s="80" t="s">
        <v>204</v>
      </c>
      <c r="C32" s="5"/>
      <c r="D32" s="2"/>
      <c r="E32" s="103"/>
      <c r="F32" s="112"/>
      <c r="G32" s="35"/>
      <c r="H32" s="2"/>
      <c r="I32" s="2"/>
      <c r="J32" s="22"/>
    </row>
    <row r="33" spans="1:10" x14ac:dyDescent="0.2">
      <c r="A33" s="128" t="s">
        <v>31</v>
      </c>
      <c r="B33" s="119" t="s">
        <v>205</v>
      </c>
      <c r="C33" s="5" t="s">
        <v>172</v>
      </c>
      <c r="D33" s="2">
        <v>24</v>
      </c>
      <c r="E33" s="103">
        <v>100</v>
      </c>
      <c r="F33" s="112">
        <f>D33*E33</f>
        <v>2400</v>
      </c>
      <c r="G33" s="35" t="s">
        <v>172</v>
      </c>
      <c r="H33" s="2">
        <v>12</v>
      </c>
      <c r="I33" s="103">
        <v>100</v>
      </c>
      <c r="J33" s="112">
        <f>H33*I33</f>
        <v>1200</v>
      </c>
    </row>
    <row r="34" spans="1:10" ht="15" customHeight="1" x14ac:dyDescent="0.2">
      <c r="A34" s="104" t="s">
        <v>55</v>
      </c>
      <c r="B34" s="168" t="s">
        <v>206</v>
      </c>
      <c r="C34" s="5" t="s">
        <v>172</v>
      </c>
      <c r="D34" s="2">
        <v>12</v>
      </c>
      <c r="E34" s="103">
        <v>300</v>
      </c>
      <c r="F34" s="112">
        <f>D34*E34</f>
        <v>3600</v>
      </c>
      <c r="G34" s="35" t="s">
        <v>172</v>
      </c>
      <c r="H34" s="2">
        <v>0</v>
      </c>
      <c r="I34" s="103">
        <v>0</v>
      </c>
      <c r="J34" s="112">
        <f>H34*I34</f>
        <v>0</v>
      </c>
    </row>
    <row r="35" spans="1:10" ht="15" customHeight="1" x14ac:dyDescent="0.2">
      <c r="A35" s="104" t="s">
        <v>55</v>
      </c>
      <c r="B35" s="168" t="s">
        <v>207</v>
      </c>
      <c r="C35" s="90" t="s">
        <v>172</v>
      </c>
      <c r="D35" s="85">
        <v>12</v>
      </c>
      <c r="E35" s="103">
        <v>50</v>
      </c>
      <c r="F35" s="112">
        <f>D35*E35</f>
        <v>600</v>
      </c>
      <c r="G35" s="102" t="s">
        <v>172</v>
      </c>
      <c r="H35" s="2">
        <v>12</v>
      </c>
      <c r="I35" s="103">
        <v>50</v>
      </c>
      <c r="J35" s="112">
        <f>H35*I35</f>
        <v>600</v>
      </c>
    </row>
    <row r="36" spans="1:10" ht="15" customHeight="1" x14ac:dyDescent="0.2">
      <c r="A36" s="104" t="s">
        <v>55</v>
      </c>
      <c r="B36" s="168" t="s">
        <v>208</v>
      </c>
      <c r="C36" s="5" t="s">
        <v>172</v>
      </c>
      <c r="D36" s="2">
        <v>12</v>
      </c>
      <c r="E36" s="103">
        <v>150</v>
      </c>
      <c r="F36" s="112">
        <f>D36*E36</f>
        <v>1800</v>
      </c>
      <c r="G36" s="35" t="s">
        <v>172</v>
      </c>
      <c r="H36" s="2">
        <v>12</v>
      </c>
      <c r="I36" s="103">
        <v>100</v>
      </c>
      <c r="J36" s="112">
        <f>H36*I36</f>
        <v>1200</v>
      </c>
    </row>
    <row r="37" spans="1:10" ht="15" customHeight="1" x14ac:dyDescent="0.2">
      <c r="A37" s="29"/>
      <c r="B37" s="23" t="s">
        <v>209</v>
      </c>
      <c r="C37" s="28"/>
      <c r="D37" s="29"/>
      <c r="E37" s="29"/>
      <c r="F37" s="113">
        <f>SUM(F32:F36)</f>
        <v>8400</v>
      </c>
      <c r="G37" s="28"/>
      <c r="H37" s="29"/>
      <c r="I37" s="30"/>
      <c r="J37" s="113">
        <f>SUM(J32:J36)</f>
        <v>3000</v>
      </c>
    </row>
    <row r="38" spans="1:10" ht="30" customHeight="1" x14ac:dyDescent="0.2">
      <c r="A38" s="107"/>
      <c r="B38" s="37" t="s">
        <v>210</v>
      </c>
      <c r="C38" s="4"/>
      <c r="D38" s="1"/>
      <c r="E38" s="107"/>
      <c r="F38" s="111"/>
      <c r="G38" s="21"/>
      <c r="H38" s="1"/>
      <c r="I38" s="1"/>
      <c r="J38" s="22"/>
    </row>
    <row r="39" spans="1:10" ht="25.5" customHeight="1" x14ac:dyDescent="0.2">
      <c r="A39" s="103"/>
      <c r="B39" s="14" t="s">
        <v>211</v>
      </c>
      <c r="C39" s="5"/>
      <c r="D39" s="2"/>
      <c r="E39" s="103"/>
      <c r="F39" s="112"/>
      <c r="G39" s="35"/>
      <c r="H39" s="2"/>
      <c r="I39" s="2"/>
      <c r="J39" s="22"/>
    </row>
    <row r="40" spans="1:10" ht="14.25" x14ac:dyDescent="0.2">
      <c r="A40" s="103"/>
      <c r="B40" s="14" t="s">
        <v>212</v>
      </c>
      <c r="C40" s="5"/>
      <c r="D40" s="2"/>
      <c r="E40" s="103"/>
      <c r="F40" s="112"/>
      <c r="G40" s="35"/>
      <c r="H40" s="2"/>
      <c r="I40" s="2"/>
      <c r="J40" s="22"/>
    </row>
    <row r="41" spans="1:10" x14ac:dyDescent="0.2">
      <c r="A41" s="104"/>
      <c r="B41" s="14" t="s">
        <v>213</v>
      </c>
      <c r="C41" s="5"/>
      <c r="D41" s="2"/>
      <c r="E41" s="103"/>
      <c r="F41" s="112"/>
      <c r="G41" s="35"/>
      <c r="H41" s="2"/>
      <c r="I41" s="2"/>
      <c r="J41" s="22"/>
    </row>
    <row r="42" spans="1:10" ht="16.5" customHeight="1" x14ac:dyDescent="0.2">
      <c r="A42" s="104" t="s">
        <v>31</v>
      </c>
      <c r="B42" s="14" t="s">
        <v>214</v>
      </c>
      <c r="C42" s="90" t="s">
        <v>215</v>
      </c>
      <c r="D42" s="2">
        <v>1</v>
      </c>
      <c r="E42" s="103">
        <v>7000</v>
      </c>
      <c r="F42" s="112">
        <f t="shared" ref="F42" si="6">D42*E42</f>
        <v>7000</v>
      </c>
      <c r="G42" s="35"/>
      <c r="H42" s="2"/>
      <c r="I42" s="2"/>
      <c r="J42" s="22"/>
    </row>
    <row r="43" spans="1:10" x14ac:dyDescent="0.2">
      <c r="A43" s="104" t="s">
        <v>31</v>
      </c>
      <c r="B43" s="119" t="s">
        <v>216</v>
      </c>
      <c r="C43" s="5" t="s">
        <v>172</v>
      </c>
      <c r="D43" s="85">
        <v>24</v>
      </c>
      <c r="E43" s="104">
        <v>50</v>
      </c>
      <c r="F43" s="112">
        <f>D43*E43</f>
        <v>1200</v>
      </c>
      <c r="G43" s="5" t="s">
        <v>172</v>
      </c>
      <c r="H43" s="85">
        <v>12</v>
      </c>
      <c r="I43" s="104">
        <v>50</v>
      </c>
      <c r="J43" s="112">
        <f>H43*I43</f>
        <v>600</v>
      </c>
    </row>
    <row r="44" spans="1:10" ht="16.5" customHeight="1" x14ac:dyDescent="0.2">
      <c r="A44" s="104" t="s">
        <v>31</v>
      </c>
      <c r="B44" s="126" t="s">
        <v>217</v>
      </c>
      <c r="C44" s="90" t="s">
        <v>172</v>
      </c>
      <c r="D44" s="85">
        <v>24</v>
      </c>
      <c r="E44" s="104">
        <v>30</v>
      </c>
      <c r="F44" s="112">
        <f t="shared" ref="F44:F48" si="7">D44*E44</f>
        <v>720</v>
      </c>
      <c r="G44" s="90" t="s">
        <v>172</v>
      </c>
      <c r="H44" s="85">
        <v>12</v>
      </c>
      <c r="I44" s="104">
        <v>50</v>
      </c>
      <c r="J44" s="112">
        <f t="shared" ref="J44" si="8">H44*I44</f>
        <v>600</v>
      </c>
    </row>
    <row r="45" spans="1:10" ht="14.25" x14ac:dyDescent="0.2">
      <c r="A45" s="104"/>
      <c r="B45" s="87" t="s">
        <v>218</v>
      </c>
      <c r="C45" s="90"/>
      <c r="D45" s="85"/>
      <c r="E45" s="104"/>
      <c r="F45" s="112"/>
      <c r="G45" s="102"/>
      <c r="H45" s="85"/>
      <c r="I45" s="85"/>
      <c r="J45" s="22"/>
    </row>
    <row r="46" spans="1:10" ht="33" customHeight="1" x14ac:dyDescent="0.2">
      <c r="A46" s="312"/>
      <c r="B46" s="126" t="s">
        <v>219</v>
      </c>
      <c r="C46" s="313"/>
      <c r="D46" s="314"/>
      <c r="E46" s="312"/>
      <c r="F46" s="112"/>
      <c r="G46" s="102"/>
      <c r="H46" s="314"/>
      <c r="I46" s="314"/>
      <c r="J46" s="22"/>
    </row>
    <row r="47" spans="1:10" ht="33" customHeight="1" x14ac:dyDescent="0.2">
      <c r="A47" s="104" t="s">
        <v>55</v>
      </c>
      <c r="B47" s="169" t="s">
        <v>220</v>
      </c>
      <c r="C47" s="90" t="s">
        <v>221</v>
      </c>
      <c r="D47" s="85">
        <v>2</v>
      </c>
      <c r="E47" s="104">
        <v>1500</v>
      </c>
      <c r="F47" s="112">
        <f t="shared" ref="F47" si="9">D47*E47</f>
        <v>3000</v>
      </c>
      <c r="G47" s="90" t="s">
        <v>221</v>
      </c>
      <c r="H47" s="85">
        <v>1</v>
      </c>
      <c r="I47" s="104">
        <v>1500</v>
      </c>
      <c r="J47" s="140">
        <f t="shared" ref="J47" si="10">H47*I47</f>
        <v>1500</v>
      </c>
    </row>
    <row r="48" spans="1:10" ht="18" customHeight="1" thickBot="1" x14ac:dyDescent="0.25">
      <c r="A48" s="104" t="s">
        <v>31</v>
      </c>
      <c r="B48" s="87" t="s">
        <v>222</v>
      </c>
      <c r="C48" s="90" t="s">
        <v>223</v>
      </c>
      <c r="D48" s="85">
        <v>1</v>
      </c>
      <c r="E48" s="104">
        <v>3000</v>
      </c>
      <c r="F48" s="112">
        <f t="shared" si="7"/>
        <v>3000</v>
      </c>
      <c r="G48" s="90"/>
      <c r="H48" s="85"/>
      <c r="I48" s="104"/>
      <c r="J48" s="140"/>
    </row>
    <row r="49" spans="1:10" ht="13.5" thickBot="1" x14ac:dyDescent="0.25">
      <c r="A49" s="33"/>
      <c r="B49" s="31" t="s">
        <v>224</v>
      </c>
      <c r="C49" s="32"/>
      <c r="D49" s="33"/>
      <c r="E49" s="33"/>
      <c r="F49" s="142">
        <f>SUM(F38:F48)</f>
        <v>14920</v>
      </c>
      <c r="G49" s="32"/>
      <c r="H49" s="33"/>
      <c r="I49" s="33"/>
      <c r="J49" s="142">
        <f>SUM(J38:J47)</f>
        <v>2700</v>
      </c>
    </row>
    <row r="50" spans="1:10" x14ac:dyDescent="0.2">
      <c r="A50" s="109"/>
      <c r="B50" s="37" t="s">
        <v>225</v>
      </c>
      <c r="C50" s="6"/>
      <c r="D50" s="3"/>
      <c r="E50" s="109"/>
      <c r="F50" s="141"/>
      <c r="G50" s="36"/>
      <c r="H50" s="3"/>
      <c r="I50" s="3"/>
      <c r="J50" s="143"/>
    </row>
    <row r="51" spans="1:10" ht="25.5" x14ac:dyDescent="0.2">
      <c r="A51" s="104"/>
      <c r="B51" s="37" t="s">
        <v>226</v>
      </c>
      <c r="C51" s="90"/>
      <c r="D51" s="85"/>
      <c r="E51" s="104"/>
      <c r="F51" s="112"/>
      <c r="G51" s="90"/>
      <c r="H51" s="85"/>
      <c r="I51" s="104"/>
      <c r="J51" s="112">
        <f t="shared" ref="J51:J56" si="11">H51*I51</f>
        <v>0</v>
      </c>
    </row>
    <row r="52" spans="1:10" x14ac:dyDescent="0.2">
      <c r="A52" s="104" t="s">
        <v>31</v>
      </c>
      <c r="B52" s="87" t="s">
        <v>227</v>
      </c>
      <c r="C52" s="90" t="s">
        <v>228</v>
      </c>
      <c r="D52" s="85">
        <v>20</v>
      </c>
      <c r="E52" s="104">
        <v>250</v>
      </c>
      <c r="F52" s="112">
        <f t="shared" ref="F52:F67" si="12">D52*E52</f>
        <v>5000</v>
      </c>
      <c r="G52" s="90" t="s">
        <v>228</v>
      </c>
      <c r="H52" s="85">
        <v>20</v>
      </c>
      <c r="I52" s="104">
        <v>250</v>
      </c>
      <c r="J52" s="112">
        <f t="shared" si="11"/>
        <v>5000</v>
      </c>
    </row>
    <row r="53" spans="1:10" x14ac:dyDescent="0.2">
      <c r="A53" s="104" t="s">
        <v>31</v>
      </c>
      <c r="B53" s="87" t="s">
        <v>229</v>
      </c>
      <c r="C53" s="90" t="s">
        <v>228</v>
      </c>
      <c r="D53" s="85">
        <v>80</v>
      </c>
      <c r="E53" s="104">
        <v>250</v>
      </c>
      <c r="F53" s="112">
        <f t="shared" si="12"/>
        <v>20000</v>
      </c>
      <c r="G53" s="90" t="s">
        <v>228</v>
      </c>
      <c r="H53" s="85">
        <v>80</v>
      </c>
      <c r="I53" s="104">
        <v>250</v>
      </c>
      <c r="J53" s="112">
        <f t="shared" si="11"/>
        <v>20000</v>
      </c>
    </row>
    <row r="54" spans="1:10" ht="25.5" x14ac:dyDescent="0.2">
      <c r="A54" s="104"/>
      <c r="B54" s="87" t="s">
        <v>230</v>
      </c>
      <c r="C54" s="105"/>
      <c r="D54" s="85"/>
      <c r="E54" s="104"/>
      <c r="F54" s="112"/>
      <c r="G54" s="105"/>
      <c r="H54" s="85"/>
      <c r="I54" s="104"/>
      <c r="J54" s="112">
        <f t="shared" si="11"/>
        <v>0</v>
      </c>
    </row>
    <row r="55" spans="1:10" s="105" customFormat="1" x14ac:dyDescent="0.2">
      <c r="A55" s="104" t="s">
        <v>55</v>
      </c>
      <c r="B55" s="169" t="s">
        <v>231</v>
      </c>
      <c r="C55" s="90" t="s">
        <v>232</v>
      </c>
      <c r="D55" s="85">
        <v>1</v>
      </c>
      <c r="E55" s="104">
        <v>780</v>
      </c>
      <c r="F55" s="112">
        <f t="shared" si="12"/>
        <v>780</v>
      </c>
      <c r="G55" s="90" t="s">
        <v>232</v>
      </c>
      <c r="H55" s="85">
        <v>1</v>
      </c>
      <c r="I55" s="104">
        <v>780</v>
      </c>
      <c r="J55" s="112">
        <f t="shared" si="11"/>
        <v>780</v>
      </c>
    </row>
    <row r="56" spans="1:10" s="105" customFormat="1" x14ac:dyDescent="0.2">
      <c r="A56" s="104" t="s">
        <v>31</v>
      </c>
      <c r="B56" s="87" t="s">
        <v>233</v>
      </c>
      <c r="C56" s="90" t="s">
        <v>228</v>
      </c>
      <c r="D56" s="85">
        <v>5</v>
      </c>
      <c r="E56" s="104">
        <v>250</v>
      </c>
      <c r="F56" s="112">
        <f t="shared" si="12"/>
        <v>1250</v>
      </c>
      <c r="G56" s="90" t="s">
        <v>228</v>
      </c>
      <c r="H56" s="85">
        <v>5</v>
      </c>
      <c r="I56" s="104">
        <v>250</v>
      </c>
      <c r="J56" s="112">
        <f t="shared" si="11"/>
        <v>1250</v>
      </c>
    </row>
    <row r="57" spans="1:10" s="105" customFormat="1" x14ac:dyDescent="0.2">
      <c r="A57" s="104"/>
      <c r="B57" s="87" t="s">
        <v>234</v>
      </c>
      <c r="C57" s="90"/>
      <c r="D57" s="85"/>
      <c r="E57" s="104"/>
      <c r="F57" s="112"/>
      <c r="G57" s="90"/>
      <c r="H57" s="85"/>
      <c r="I57" s="104"/>
      <c r="J57" s="112"/>
    </row>
    <row r="58" spans="1:10" s="105" customFormat="1" ht="25.5" x14ac:dyDescent="0.2">
      <c r="A58" s="104" t="s">
        <v>31</v>
      </c>
      <c r="B58" s="87" t="s">
        <v>235</v>
      </c>
      <c r="C58" s="90" t="s">
        <v>228</v>
      </c>
      <c r="D58" s="85">
        <v>12</v>
      </c>
      <c r="E58" s="104">
        <v>250</v>
      </c>
      <c r="F58" s="112">
        <f>D58*E58</f>
        <v>3000</v>
      </c>
      <c r="G58" s="90" t="s">
        <v>228</v>
      </c>
      <c r="H58" s="85">
        <v>12</v>
      </c>
      <c r="I58" s="104">
        <v>250</v>
      </c>
      <c r="J58" s="112">
        <f>H58*I58</f>
        <v>3000</v>
      </c>
    </row>
    <row r="59" spans="1:10" s="105" customFormat="1" x14ac:dyDescent="0.2">
      <c r="A59" s="104" t="s">
        <v>55</v>
      </c>
      <c r="B59" s="169" t="s">
        <v>236</v>
      </c>
      <c r="C59" s="114" t="s">
        <v>237</v>
      </c>
      <c r="D59" s="85">
        <v>2</v>
      </c>
      <c r="E59" s="104">
        <f>710/2</f>
        <v>355</v>
      </c>
      <c r="F59" s="112">
        <f>D59*E59</f>
        <v>710</v>
      </c>
      <c r="G59" s="114" t="s">
        <v>237</v>
      </c>
      <c r="H59" s="85">
        <v>2</v>
      </c>
      <c r="I59" s="104">
        <f>710/2</f>
        <v>355</v>
      </c>
      <c r="J59" s="112">
        <f>H59*I59</f>
        <v>710</v>
      </c>
    </row>
    <row r="60" spans="1:10" s="105" customFormat="1" ht="25.5" x14ac:dyDescent="0.2">
      <c r="A60" s="104" t="s">
        <v>31</v>
      </c>
      <c r="B60" s="87" t="s">
        <v>238</v>
      </c>
      <c r="C60" s="90" t="s">
        <v>228</v>
      </c>
      <c r="D60" s="85">
        <v>20</v>
      </c>
      <c r="E60" s="104">
        <v>250</v>
      </c>
      <c r="F60" s="112">
        <f t="shared" si="12"/>
        <v>5000</v>
      </c>
      <c r="G60" s="90" t="s">
        <v>228</v>
      </c>
      <c r="H60" s="85">
        <v>20</v>
      </c>
      <c r="I60" s="104">
        <v>250</v>
      </c>
      <c r="J60" s="112">
        <f t="shared" ref="J60" si="13">H60*I60</f>
        <v>5000</v>
      </c>
    </row>
    <row r="61" spans="1:10" s="105" customFormat="1" ht="38.25" x14ac:dyDescent="0.2">
      <c r="A61" s="104"/>
      <c r="B61" s="37" t="s">
        <v>239</v>
      </c>
      <c r="C61" s="90"/>
      <c r="D61" s="85"/>
      <c r="E61" s="104"/>
      <c r="F61" s="112"/>
      <c r="G61" s="90"/>
      <c r="H61" s="3"/>
      <c r="I61" s="3"/>
      <c r="J61" s="104"/>
    </row>
    <row r="62" spans="1:10" s="105" customFormat="1" x14ac:dyDescent="0.2">
      <c r="A62" s="128" t="s">
        <v>31</v>
      </c>
      <c r="B62" s="157" t="s">
        <v>240</v>
      </c>
      <c r="C62" s="159" t="s">
        <v>172</v>
      </c>
      <c r="D62" s="160">
        <v>12</v>
      </c>
      <c r="E62" s="128">
        <f>2*650</f>
        <v>1300</v>
      </c>
      <c r="F62" s="127">
        <f t="shared" si="12"/>
        <v>15600</v>
      </c>
      <c r="G62" s="102"/>
      <c r="H62" s="3"/>
      <c r="I62" s="3"/>
      <c r="J62" s="104"/>
    </row>
    <row r="63" spans="1:10" s="105" customFormat="1" ht="25.5" x14ac:dyDescent="0.2">
      <c r="A63" s="104"/>
      <c r="B63" s="87" t="s">
        <v>241</v>
      </c>
      <c r="C63" s="90"/>
      <c r="D63" s="85"/>
      <c r="E63" s="104"/>
      <c r="F63" s="112"/>
      <c r="G63" s="36"/>
      <c r="H63" s="3"/>
      <c r="I63" s="3"/>
      <c r="J63" s="104"/>
    </row>
    <row r="64" spans="1:10" s="105" customFormat="1" x14ac:dyDescent="0.2">
      <c r="A64" s="128" t="s">
        <v>31</v>
      </c>
      <c r="B64" s="87" t="s">
        <v>242</v>
      </c>
      <c r="C64" s="159" t="s">
        <v>237</v>
      </c>
      <c r="D64" s="160">
        <v>4</v>
      </c>
      <c r="E64" s="128">
        <v>3910</v>
      </c>
      <c r="F64" s="127">
        <f t="shared" si="12"/>
        <v>15640</v>
      </c>
      <c r="G64" s="36"/>
      <c r="H64" s="3"/>
      <c r="I64" s="3"/>
      <c r="J64" s="104"/>
    </row>
    <row r="65" spans="1:10" s="105" customFormat="1" x14ac:dyDescent="0.2">
      <c r="A65" s="104" t="s">
        <v>31</v>
      </c>
      <c r="B65" s="87" t="s">
        <v>243</v>
      </c>
      <c r="C65" s="90" t="s">
        <v>228</v>
      </c>
      <c r="D65" s="85">
        <v>16</v>
      </c>
      <c r="E65" s="104">
        <v>300</v>
      </c>
      <c r="F65" s="112">
        <f t="shared" si="12"/>
        <v>4800</v>
      </c>
      <c r="G65" s="36"/>
      <c r="H65" s="3"/>
      <c r="I65" s="3"/>
      <c r="J65" s="104"/>
    </row>
    <row r="66" spans="1:10" s="105" customFormat="1" ht="25.5" x14ac:dyDescent="0.2">
      <c r="A66" s="104"/>
      <c r="B66" s="87" t="s">
        <v>244</v>
      </c>
      <c r="C66" s="90"/>
      <c r="D66" s="85"/>
      <c r="E66" s="104"/>
      <c r="F66" s="112"/>
      <c r="G66" s="36"/>
      <c r="H66" s="3"/>
      <c r="I66" s="3"/>
      <c r="J66" s="103"/>
    </row>
    <row r="67" spans="1:10" s="105" customFormat="1" x14ac:dyDescent="0.2">
      <c r="A67" s="104" t="s">
        <v>31</v>
      </c>
      <c r="B67" s="87" t="s">
        <v>245</v>
      </c>
      <c r="C67" s="90" t="s">
        <v>228</v>
      </c>
      <c r="D67" s="85">
        <v>30</v>
      </c>
      <c r="E67" s="104">
        <v>250</v>
      </c>
      <c r="F67" s="112">
        <f t="shared" si="12"/>
        <v>7500</v>
      </c>
      <c r="G67" s="36"/>
      <c r="H67" s="3"/>
      <c r="I67" s="3"/>
      <c r="J67" s="103"/>
    </row>
    <row r="68" spans="1:10" x14ac:dyDescent="0.2">
      <c r="A68" s="104" t="s">
        <v>55</v>
      </c>
      <c r="B68" s="169" t="s">
        <v>246</v>
      </c>
      <c r="C68" s="90" t="s">
        <v>247</v>
      </c>
      <c r="D68" s="116">
        <v>2</v>
      </c>
      <c r="E68" s="104">
        <v>30000</v>
      </c>
      <c r="F68" s="112">
        <f>D68*E68</f>
        <v>60000</v>
      </c>
      <c r="G68" s="36"/>
      <c r="H68" s="3"/>
      <c r="I68" s="3"/>
      <c r="J68" s="103"/>
    </row>
    <row r="69" spans="1:10" ht="25.5" x14ac:dyDescent="0.2">
      <c r="A69" s="104"/>
      <c r="B69" s="87" t="s">
        <v>248</v>
      </c>
      <c r="C69" s="90"/>
      <c r="D69" s="85"/>
      <c r="E69" s="104"/>
      <c r="F69" s="115"/>
      <c r="G69" s="36"/>
      <c r="H69" s="3"/>
      <c r="I69" s="3"/>
      <c r="J69" s="103"/>
    </row>
    <row r="70" spans="1:10" x14ac:dyDescent="0.2">
      <c r="A70" s="104" t="s">
        <v>31</v>
      </c>
      <c r="B70" s="87" t="s">
        <v>249</v>
      </c>
      <c r="C70" s="90" t="s">
        <v>228</v>
      </c>
      <c r="D70" s="85">
        <v>16</v>
      </c>
      <c r="E70" s="104">
        <v>250</v>
      </c>
      <c r="F70" s="112">
        <f>D70*E70</f>
        <v>4000</v>
      </c>
      <c r="G70" s="36"/>
      <c r="H70" s="3"/>
      <c r="I70" s="3"/>
      <c r="J70" s="103"/>
    </row>
    <row r="71" spans="1:10" x14ac:dyDescent="0.2">
      <c r="A71" s="36"/>
      <c r="B71" s="126" t="s">
        <v>250</v>
      </c>
      <c r="C71" s="36"/>
      <c r="D71" s="36"/>
      <c r="E71" s="36"/>
      <c r="F71" s="36"/>
      <c r="G71" s="36"/>
      <c r="H71" s="3"/>
      <c r="I71" s="3"/>
      <c r="J71" s="103"/>
    </row>
    <row r="72" spans="1:10" x14ac:dyDescent="0.2">
      <c r="A72" s="128" t="s">
        <v>31</v>
      </c>
      <c r="B72" s="126" t="s">
        <v>251</v>
      </c>
      <c r="C72" s="159" t="s">
        <v>189</v>
      </c>
      <c r="D72" s="160">
        <v>15</v>
      </c>
      <c r="E72" s="128">
        <v>400</v>
      </c>
      <c r="F72" s="127">
        <f>D72*E72</f>
        <v>6000</v>
      </c>
      <c r="G72" s="36"/>
      <c r="H72" s="3"/>
      <c r="I72" s="3"/>
      <c r="J72" s="103"/>
    </row>
    <row r="73" spans="1:10" x14ac:dyDescent="0.2">
      <c r="A73" s="128" t="s">
        <v>31</v>
      </c>
      <c r="B73" s="126" t="s">
        <v>252</v>
      </c>
      <c r="C73" s="159" t="s">
        <v>228</v>
      </c>
      <c r="D73" s="160">
        <v>60</v>
      </c>
      <c r="E73" s="128">
        <v>175</v>
      </c>
      <c r="F73" s="127">
        <f>D73*E73</f>
        <v>10500</v>
      </c>
      <c r="G73" s="36"/>
      <c r="H73" s="3"/>
      <c r="I73" s="3"/>
      <c r="J73" s="103"/>
    </row>
    <row r="74" spans="1:10" x14ac:dyDescent="0.2">
      <c r="A74" s="128"/>
      <c r="B74" s="126" t="s">
        <v>253</v>
      </c>
      <c r="C74" s="159"/>
      <c r="D74" s="160"/>
      <c r="E74" s="128"/>
      <c r="F74" s="127"/>
      <c r="G74" s="36"/>
      <c r="H74" s="3"/>
      <c r="I74" s="3"/>
      <c r="J74" s="103"/>
    </row>
    <row r="75" spans="1:10" x14ac:dyDescent="0.2">
      <c r="A75" s="128" t="s">
        <v>31</v>
      </c>
      <c r="B75" s="126" t="s">
        <v>254</v>
      </c>
      <c r="C75" s="159" t="s">
        <v>189</v>
      </c>
      <c r="D75" s="160">
        <v>15</v>
      </c>
      <c r="E75" s="128">
        <v>400</v>
      </c>
      <c r="F75" s="127">
        <f>D75*E75</f>
        <v>6000</v>
      </c>
      <c r="G75" s="36"/>
      <c r="H75" s="3"/>
      <c r="I75" s="3"/>
      <c r="J75" s="103"/>
    </row>
    <row r="76" spans="1:10" x14ac:dyDescent="0.2">
      <c r="A76" s="128" t="s">
        <v>31</v>
      </c>
      <c r="B76" s="126" t="s">
        <v>255</v>
      </c>
      <c r="C76" s="159" t="s">
        <v>228</v>
      </c>
      <c r="D76" s="160">
        <v>60</v>
      </c>
      <c r="E76" s="128">
        <v>175</v>
      </c>
      <c r="F76" s="127">
        <f>D76*E76</f>
        <v>10500</v>
      </c>
      <c r="G76" s="36"/>
      <c r="H76" s="3"/>
      <c r="I76" s="3"/>
      <c r="J76" s="103"/>
    </row>
    <row r="77" spans="1:10" ht="25.5" x14ac:dyDescent="0.2">
      <c r="A77" s="104"/>
      <c r="B77" s="37" t="s">
        <v>256</v>
      </c>
      <c r="C77" s="90"/>
      <c r="D77" s="85"/>
      <c r="E77" s="104"/>
      <c r="F77" s="112"/>
      <c r="G77" s="36"/>
      <c r="H77" s="3"/>
      <c r="I77" s="3"/>
      <c r="J77" s="103"/>
    </row>
    <row r="78" spans="1:10" ht="25.5" x14ac:dyDescent="0.2">
      <c r="A78" s="104" t="s">
        <v>31</v>
      </c>
      <c r="B78" s="87" t="s">
        <v>257</v>
      </c>
      <c r="C78" s="90" t="s">
        <v>228</v>
      </c>
      <c r="D78" s="85">
        <v>12</v>
      </c>
      <c r="E78" s="104">
        <v>250</v>
      </c>
      <c r="F78" s="112">
        <f t="shared" ref="F78:F83" si="14">D78*E78</f>
        <v>3000</v>
      </c>
      <c r="G78" s="36"/>
      <c r="H78" s="3"/>
      <c r="I78" s="3"/>
      <c r="J78" s="103"/>
    </row>
    <row r="79" spans="1:10" ht="38.25" x14ac:dyDescent="0.2">
      <c r="A79" s="104"/>
      <c r="B79" s="87" t="s">
        <v>258</v>
      </c>
      <c r="C79" s="90"/>
      <c r="D79" s="85"/>
      <c r="E79" s="104"/>
      <c r="F79" s="112"/>
      <c r="G79" s="36"/>
      <c r="H79" s="3"/>
      <c r="I79" s="3"/>
      <c r="J79" s="103"/>
    </row>
    <row r="80" spans="1:10" x14ac:dyDescent="0.2">
      <c r="A80" s="104" t="s">
        <v>31</v>
      </c>
      <c r="B80" s="87" t="s">
        <v>259</v>
      </c>
      <c r="C80" s="90" t="s">
        <v>232</v>
      </c>
      <c r="D80" s="85">
        <v>1</v>
      </c>
      <c r="E80" s="104">
        <v>3375</v>
      </c>
      <c r="F80" s="112">
        <f t="shared" si="14"/>
        <v>3375</v>
      </c>
      <c r="G80" s="36"/>
      <c r="H80" s="3"/>
      <c r="I80" s="3"/>
      <c r="J80" s="103"/>
    </row>
    <row r="81" spans="1:10" ht="30.6" customHeight="1" x14ac:dyDescent="0.2">
      <c r="A81" s="104" t="s">
        <v>31</v>
      </c>
      <c r="B81" s="87" t="s">
        <v>260</v>
      </c>
      <c r="C81" s="90" t="s">
        <v>228</v>
      </c>
      <c r="D81" s="85">
        <v>10</v>
      </c>
      <c r="E81" s="104">
        <v>300</v>
      </c>
      <c r="F81" s="112">
        <f>D81*E81</f>
        <v>3000</v>
      </c>
      <c r="G81" s="36"/>
      <c r="H81" s="3"/>
      <c r="I81" s="3"/>
      <c r="J81" s="103"/>
    </row>
    <row r="82" spans="1:10" ht="25.5" x14ac:dyDescent="0.2">
      <c r="A82" s="104"/>
      <c r="B82" s="87" t="s">
        <v>261</v>
      </c>
      <c r="C82" s="90"/>
      <c r="D82" s="85"/>
      <c r="E82" s="104"/>
      <c r="F82" s="112"/>
      <c r="G82" s="36"/>
      <c r="H82" s="3"/>
      <c r="I82" s="3"/>
      <c r="J82" s="103"/>
    </row>
    <row r="83" spans="1:10" x14ac:dyDescent="0.2">
      <c r="A83" s="104" t="s">
        <v>31</v>
      </c>
      <c r="B83" s="87" t="s">
        <v>262</v>
      </c>
      <c r="C83" s="90" t="s">
        <v>228</v>
      </c>
      <c r="D83" s="85">
        <v>5</v>
      </c>
      <c r="E83" s="104">
        <v>250</v>
      </c>
      <c r="F83" s="112">
        <f t="shared" si="14"/>
        <v>1250</v>
      </c>
      <c r="G83" s="36"/>
      <c r="H83" s="3"/>
      <c r="I83" s="3"/>
      <c r="J83" s="103"/>
    </row>
    <row r="84" spans="1:10" x14ac:dyDescent="0.2">
      <c r="A84" s="128" t="s">
        <v>31</v>
      </c>
      <c r="B84" s="87" t="s">
        <v>263</v>
      </c>
      <c r="C84" s="159" t="s">
        <v>264</v>
      </c>
      <c r="D84" s="165">
        <v>1</v>
      </c>
      <c r="E84" s="128">
        <v>5000</v>
      </c>
      <c r="F84" s="127">
        <f>D84*E84</f>
        <v>5000</v>
      </c>
      <c r="G84" s="36"/>
      <c r="H84" s="3"/>
      <c r="I84" s="3"/>
      <c r="J84" s="103"/>
    </row>
    <row r="85" spans="1:10" ht="14.25" customHeight="1" thickBot="1" x14ac:dyDescent="0.25">
      <c r="A85" s="25"/>
      <c r="B85" s="17" t="s">
        <v>265</v>
      </c>
      <c r="C85" s="34"/>
      <c r="D85" s="25"/>
      <c r="E85" s="25"/>
      <c r="F85" s="117">
        <f>SUM(F50:F84)</f>
        <v>191905</v>
      </c>
      <c r="G85" s="24"/>
      <c r="H85" s="25"/>
      <c r="I85" s="27"/>
      <c r="J85" s="117">
        <f>SUM(J50:J84)</f>
        <v>35740</v>
      </c>
    </row>
    <row r="86" spans="1:10" ht="13.9" customHeight="1" thickBot="1" x14ac:dyDescent="0.25">
      <c r="A86" s="315"/>
      <c r="B86" s="38" t="s">
        <v>266</v>
      </c>
      <c r="C86" s="316"/>
      <c r="D86" s="315"/>
      <c r="E86" s="315"/>
      <c r="F86" s="118">
        <f>SUM(F85+F49+F37+F22+F31+F18)</f>
        <v>327375</v>
      </c>
      <c r="G86" s="316"/>
      <c r="H86" s="315"/>
      <c r="I86" s="317"/>
      <c r="J86" s="118">
        <f>SUM(J85+J49+J37+J22+J31+J18)</f>
        <v>96690</v>
      </c>
    </row>
    <row r="87" spans="1:10" ht="26.25" thickBot="1" x14ac:dyDescent="0.25">
      <c r="A87" s="318" t="s">
        <v>31</v>
      </c>
      <c r="B87" s="133" t="s">
        <v>267</v>
      </c>
      <c r="C87" s="114"/>
      <c r="D87" s="318"/>
      <c r="E87" s="318"/>
      <c r="F87" s="137">
        <f>F86*0.07</f>
        <v>22916.250000000004</v>
      </c>
      <c r="G87" s="114"/>
      <c r="H87" s="318"/>
      <c r="I87" s="318"/>
      <c r="J87" s="137">
        <f>F87/2</f>
        <v>11458.125000000002</v>
      </c>
    </row>
    <row r="88" spans="1:10" ht="26.25" thickBot="1" x14ac:dyDescent="0.25">
      <c r="A88" s="136"/>
      <c r="B88" s="81" t="s">
        <v>268</v>
      </c>
      <c r="C88" s="130"/>
      <c r="D88" s="131"/>
      <c r="E88" s="136"/>
      <c r="F88" s="118">
        <f>F86+F87</f>
        <v>350291.25</v>
      </c>
      <c r="G88" s="134"/>
      <c r="H88" s="131"/>
      <c r="I88" s="136"/>
      <c r="J88" s="118">
        <f>J86+J87</f>
        <v>108148.125</v>
      </c>
    </row>
    <row r="89" spans="1:10" ht="25.15" customHeight="1" x14ac:dyDescent="0.2">
      <c r="A89" s="230"/>
      <c r="B89" s="133" t="s">
        <v>269</v>
      </c>
      <c r="C89" s="319"/>
      <c r="D89" s="230"/>
      <c r="E89" s="230"/>
      <c r="F89" s="320">
        <v>0</v>
      </c>
      <c r="G89" s="319"/>
      <c r="H89" s="230"/>
      <c r="I89" s="230"/>
      <c r="J89" s="129"/>
    </row>
    <row r="90" spans="1:10" ht="32.450000000000003" customHeight="1" thickBot="1" x14ac:dyDescent="0.25">
      <c r="A90" s="132"/>
      <c r="B90" s="135" t="s">
        <v>270</v>
      </c>
      <c r="C90" s="313"/>
      <c r="D90" s="132"/>
      <c r="E90" s="132"/>
      <c r="F90" s="132">
        <v>0</v>
      </c>
      <c r="G90" s="313"/>
      <c r="H90" s="314"/>
      <c r="I90" s="314"/>
      <c r="J90" s="132"/>
    </row>
    <row r="91" spans="1:10" ht="13.5" thickBot="1" x14ac:dyDescent="0.25">
      <c r="A91" s="136"/>
      <c r="B91" s="38" t="s">
        <v>271</v>
      </c>
      <c r="C91" s="130"/>
      <c r="D91" s="131"/>
      <c r="E91" s="136"/>
      <c r="F91" s="118">
        <f>F88+F89+F90</f>
        <v>350291.25</v>
      </c>
      <c r="G91" s="12"/>
      <c r="H91" s="131"/>
      <c r="I91" s="136"/>
      <c r="J91" s="118">
        <f>J88+J89+J90</f>
        <v>108148.125</v>
      </c>
    </row>
    <row r="92" spans="1:10" ht="29.25" thickBot="1" x14ac:dyDescent="0.25">
      <c r="A92" s="321"/>
      <c r="B92" s="139" t="s">
        <v>272</v>
      </c>
      <c r="C92" s="322"/>
      <c r="D92" s="321"/>
      <c r="E92" s="321"/>
      <c r="F92" s="321">
        <v>0</v>
      </c>
      <c r="G92" s="322"/>
      <c r="H92" s="321"/>
      <c r="I92" s="321"/>
      <c r="J92" s="138"/>
    </row>
    <row r="93" spans="1:10" ht="15" thickBot="1" x14ac:dyDescent="0.25">
      <c r="A93" s="136"/>
      <c r="B93" s="38" t="s">
        <v>273</v>
      </c>
      <c r="C93" s="130"/>
      <c r="D93" s="131"/>
      <c r="E93" s="136"/>
      <c r="F93" s="118">
        <f>F91+F92</f>
        <v>350291.25</v>
      </c>
      <c r="G93" s="12"/>
      <c r="H93" s="131"/>
      <c r="I93" s="136"/>
      <c r="J93" s="118">
        <f>J91+J92</f>
        <v>108148.125</v>
      </c>
    </row>
    <row r="94" spans="1:10" ht="13.5" thickBot="1" x14ac:dyDescent="0.25">
      <c r="A94" s="173"/>
      <c r="B94" s="170" t="s">
        <v>274</v>
      </c>
      <c r="C94" s="171"/>
      <c r="D94" s="172"/>
      <c r="E94" s="173"/>
      <c r="F94" s="234">
        <f>F68+F59+F55+F47+F36+F35+F34+F27+F26</f>
        <v>74240</v>
      </c>
      <c r="G94" s="175"/>
      <c r="J94" s="174">
        <f>J84+J80+J68+J64+J59+J55+J47+J36+J35+J34+J27+J26+J42</f>
        <v>6040</v>
      </c>
    </row>
    <row r="95" spans="1:10" ht="13.5" thickBot="1" x14ac:dyDescent="0.25">
      <c r="A95" s="173"/>
      <c r="B95" s="177" t="s">
        <v>275</v>
      </c>
      <c r="C95" s="178"/>
      <c r="D95" s="179"/>
      <c r="E95" s="180"/>
      <c r="F95" s="235">
        <f>F94/'3.  Expected sources of funding'!C7</f>
        <v>0.23548658120603608</v>
      </c>
    </row>
    <row r="96" spans="1:10" x14ac:dyDescent="0.2">
      <c r="B96" s="85" t="s">
        <v>276</v>
      </c>
      <c r="C96" s="2"/>
      <c r="D96" s="2"/>
      <c r="E96" s="2"/>
      <c r="F96" s="231">
        <f>SUM(F87+F83+F81+F78+F76+F75+F73+F72+F70+F67+F65+F62+F60+F58+F56+F53+F52+F48+F44+F43+F33+F21+F18+F84+F64+F80+F42)</f>
        <v>276051.25</v>
      </c>
      <c r="G96" s="175"/>
      <c r="J96" s="181">
        <f>SUM(J87+J83+J81+J78+J76+J75+J73+J72+J70+J67+J65+J62+J60+J58+J56+J53+J52+J48+J44+J43+J33+J21+J18)-J87</f>
        <v>90650</v>
      </c>
    </row>
    <row r="97" spans="2:19" x14ac:dyDescent="0.2">
      <c r="B97" s="85" t="s">
        <v>17</v>
      </c>
      <c r="C97" s="2"/>
      <c r="D97" s="2"/>
      <c r="E97" s="2"/>
      <c r="F97" s="181">
        <f>F93-F94-F96</f>
        <v>0</v>
      </c>
    </row>
    <row r="98" spans="2:19" x14ac:dyDescent="0.2">
      <c r="B98" s="105"/>
      <c r="F98" s="176"/>
    </row>
    <row r="99" spans="2:19" x14ac:dyDescent="0.2">
      <c r="B99" t="s">
        <v>143</v>
      </c>
    </row>
    <row r="100" spans="2:19" ht="27" customHeight="1" x14ac:dyDescent="0.2">
      <c r="B100" t="s">
        <v>144</v>
      </c>
    </row>
    <row r="101" spans="2:19" ht="25.5" customHeight="1" x14ac:dyDescent="0.2">
      <c r="B101" t="s">
        <v>145</v>
      </c>
    </row>
    <row r="102" spans="2:19" ht="13.15" customHeight="1" x14ac:dyDescent="0.2">
      <c r="B102" t="s">
        <v>146</v>
      </c>
    </row>
    <row r="103" spans="2:19" ht="13.15" customHeight="1" x14ac:dyDescent="0.2">
      <c r="B103" t="s">
        <v>147</v>
      </c>
    </row>
    <row r="104" spans="2:19" ht="18.75" customHeight="1" x14ac:dyDescent="0.2">
      <c r="B104" t="s">
        <v>148</v>
      </c>
    </row>
    <row r="105" spans="2:19" ht="13.15" customHeight="1" x14ac:dyDescent="0.2">
      <c r="B105" t="s">
        <v>149</v>
      </c>
    </row>
    <row r="106" spans="2:19" x14ac:dyDescent="0.2">
      <c r="B106" t="s">
        <v>150</v>
      </c>
    </row>
    <row r="107" spans="2:19" ht="13.15" customHeight="1" x14ac:dyDescent="0.2">
      <c r="B107" t="s">
        <v>151</v>
      </c>
    </row>
    <row r="108" spans="2:19" x14ac:dyDescent="0.2">
      <c r="B108" t="s">
        <v>152</v>
      </c>
    </row>
    <row r="109" spans="2:19" ht="13.15" customHeight="1" x14ac:dyDescent="0.2">
      <c r="B109" t="s">
        <v>153</v>
      </c>
    </row>
    <row r="110" spans="2:19" ht="13.15" customHeight="1" x14ac:dyDescent="0.2">
      <c r="B110" t="s">
        <v>154</v>
      </c>
    </row>
    <row r="111" spans="2:19" ht="13.15" customHeight="1" x14ac:dyDescent="0.2">
      <c r="B111" t="s">
        <v>155</v>
      </c>
      <c r="K111" s="15"/>
      <c r="L111" s="15"/>
      <c r="M111" s="15"/>
      <c r="N111" s="15"/>
      <c r="O111" s="15"/>
      <c r="P111" s="15"/>
      <c r="Q111" s="15"/>
      <c r="R111" s="15"/>
      <c r="S111" s="15"/>
    </row>
    <row r="112" spans="2:19" ht="13.15" customHeight="1" x14ac:dyDescent="0.2">
      <c r="B112" t="s">
        <v>156</v>
      </c>
      <c r="K112" s="15"/>
      <c r="L112" s="15"/>
      <c r="M112" s="15"/>
      <c r="N112" s="15"/>
      <c r="O112" s="15"/>
      <c r="P112" s="15"/>
      <c r="Q112" s="15"/>
      <c r="R112" s="15"/>
      <c r="S112" s="15"/>
    </row>
    <row r="113" spans="2:19" ht="13.15" customHeight="1" x14ac:dyDescent="0.2">
      <c r="B113" t="s">
        <v>157</v>
      </c>
      <c r="K113" s="15"/>
      <c r="L113" s="15"/>
      <c r="M113" s="15"/>
      <c r="N113" s="15"/>
      <c r="O113" s="15"/>
      <c r="P113" s="15"/>
      <c r="Q113" s="15"/>
      <c r="R113" s="15"/>
      <c r="S113" s="15"/>
    </row>
    <row r="114" spans="2:19" ht="13.15" customHeight="1" x14ac:dyDescent="0.2">
      <c r="B114" t="s">
        <v>158</v>
      </c>
      <c r="K114" s="15"/>
      <c r="L114" s="15"/>
      <c r="M114" s="15"/>
      <c r="N114" s="15"/>
      <c r="O114" s="15"/>
      <c r="P114" s="15"/>
      <c r="Q114" s="15"/>
      <c r="R114" s="15"/>
      <c r="S114" s="15"/>
    </row>
    <row r="115" spans="2:19" ht="13.15" customHeight="1" x14ac:dyDescent="0.2">
      <c r="K115" s="15"/>
      <c r="L115" s="15"/>
      <c r="M115" s="15"/>
      <c r="N115" s="15"/>
      <c r="O115" s="15"/>
      <c r="P115" s="15"/>
      <c r="Q115" s="15"/>
      <c r="R115" s="15"/>
      <c r="S115" s="15"/>
    </row>
    <row r="116" spans="2:19" x14ac:dyDescent="0.2">
      <c r="K116" s="15"/>
      <c r="L116" s="15"/>
      <c r="M116" s="15"/>
      <c r="N116" s="15"/>
      <c r="O116" s="15"/>
      <c r="P116" s="15"/>
      <c r="Q116" s="15"/>
      <c r="R116" s="15"/>
      <c r="S116" s="15"/>
    </row>
    <row r="117" spans="2:19" x14ac:dyDescent="0.2">
      <c r="K117" s="15"/>
      <c r="L117" s="15"/>
      <c r="M117" s="15"/>
      <c r="N117" s="15"/>
      <c r="O117" s="15"/>
      <c r="P117" s="15"/>
      <c r="Q117" s="15"/>
      <c r="R117" s="15"/>
      <c r="S117" s="15"/>
    </row>
    <row r="118" spans="2:19" x14ac:dyDescent="0.2">
      <c r="K118" s="15"/>
      <c r="L118" s="15"/>
      <c r="M118" s="15"/>
      <c r="N118" s="15"/>
      <c r="O118" s="15"/>
      <c r="P118" s="15"/>
      <c r="Q118" s="15"/>
      <c r="R118" s="15"/>
      <c r="S118" s="15"/>
    </row>
    <row r="119" spans="2:19" x14ac:dyDescent="0.2">
      <c r="K119" s="15"/>
      <c r="L119" s="15"/>
      <c r="M119" s="15"/>
      <c r="N119" s="15"/>
      <c r="O119" s="15"/>
      <c r="P119" s="15"/>
      <c r="Q119" s="15"/>
      <c r="R119" s="15"/>
      <c r="S119" s="15"/>
    </row>
    <row r="120" spans="2:19" x14ac:dyDescent="0.2">
      <c r="K120" s="15"/>
      <c r="L120" s="15"/>
      <c r="M120" s="15"/>
      <c r="N120" s="15"/>
      <c r="O120" s="15"/>
      <c r="P120" s="15"/>
      <c r="Q120" s="15"/>
      <c r="R120" s="15"/>
      <c r="S120" s="15"/>
    </row>
    <row r="121" spans="2:19" x14ac:dyDescent="0.2">
      <c r="K121" s="15"/>
      <c r="L121" s="15"/>
      <c r="M121" s="15"/>
      <c r="N121" s="15"/>
      <c r="O121" s="15"/>
      <c r="P121" s="15"/>
      <c r="Q121" s="15"/>
      <c r="R121" s="15"/>
      <c r="S121" s="15"/>
    </row>
    <row r="122" spans="2:19" x14ac:dyDescent="0.2">
      <c r="K122" s="15"/>
      <c r="L122" s="15"/>
      <c r="M122" s="15"/>
      <c r="N122" s="15"/>
      <c r="O122" s="15"/>
      <c r="P122" s="15"/>
      <c r="Q122" s="15"/>
      <c r="R122" s="15"/>
      <c r="S122" s="15"/>
    </row>
    <row r="123" spans="2:19" x14ac:dyDescent="0.2">
      <c r="K123" s="15"/>
      <c r="L123" s="15"/>
      <c r="M123" s="15"/>
      <c r="N123" s="15"/>
      <c r="O123" s="15"/>
      <c r="P123" s="15"/>
      <c r="Q123" s="15"/>
      <c r="R123" s="15"/>
      <c r="S123" s="15"/>
    </row>
    <row r="124" spans="2:19" x14ac:dyDescent="0.2">
      <c r="K124" s="15"/>
      <c r="L124" s="15"/>
      <c r="M124" s="15"/>
      <c r="N124" s="15"/>
      <c r="O124" s="15"/>
      <c r="P124" s="15"/>
      <c r="Q124" s="15"/>
      <c r="R124" s="15"/>
      <c r="S124" s="15"/>
    </row>
    <row r="125" spans="2:19" x14ac:dyDescent="0.2">
      <c r="K125" s="15"/>
      <c r="L125" s="15"/>
      <c r="M125" s="15"/>
      <c r="N125" s="15"/>
      <c r="O125" s="15"/>
      <c r="P125" s="15"/>
      <c r="Q125" s="15"/>
      <c r="R125" s="15"/>
      <c r="S125" s="15"/>
    </row>
    <row r="126" spans="2:19" x14ac:dyDescent="0.2">
      <c r="K126" s="15"/>
      <c r="L126" s="15"/>
      <c r="M126" s="15"/>
      <c r="N126" s="15"/>
      <c r="O126" s="15"/>
      <c r="P126" s="15"/>
      <c r="Q126" s="15"/>
      <c r="R126" s="15"/>
      <c r="S126" s="15"/>
    </row>
    <row r="127" spans="2:19" x14ac:dyDescent="0.2">
      <c r="K127" s="15"/>
      <c r="L127" s="15"/>
      <c r="M127" s="15"/>
      <c r="N127" s="15"/>
      <c r="O127" s="15"/>
      <c r="P127" s="15"/>
      <c r="Q127" s="15"/>
      <c r="R127" s="15"/>
      <c r="S127" s="15"/>
    </row>
    <row r="128" spans="2:19" x14ac:dyDescent="0.2">
      <c r="K128" s="15"/>
      <c r="L128" s="15"/>
      <c r="M128" s="15"/>
      <c r="N128" s="15"/>
      <c r="O128" s="15"/>
      <c r="P128" s="15"/>
      <c r="Q128" s="15"/>
      <c r="R128" s="15"/>
      <c r="S128" s="15"/>
    </row>
    <row r="129" spans="11:19" x14ac:dyDescent="0.2">
      <c r="K129" s="15"/>
      <c r="L129" s="15"/>
      <c r="M129" s="15"/>
      <c r="N129" s="15"/>
      <c r="O129" s="15"/>
      <c r="P129" s="15"/>
      <c r="Q129" s="15"/>
      <c r="R129" s="15"/>
      <c r="S129" s="15"/>
    </row>
    <row r="130" spans="11:19" x14ac:dyDescent="0.2">
      <c r="K130" s="15"/>
      <c r="L130" s="15"/>
      <c r="M130" s="15"/>
      <c r="N130" s="15"/>
      <c r="O130" s="15"/>
      <c r="P130" s="15"/>
      <c r="Q130" s="15"/>
      <c r="R130" s="15"/>
      <c r="S130" s="15"/>
    </row>
    <row r="131" spans="11:19" x14ac:dyDescent="0.2">
      <c r="K131" s="15"/>
      <c r="L131" s="15"/>
      <c r="M131" s="15"/>
      <c r="N131" s="15"/>
      <c r="O131" s="15"/>
      <c r="P131" s="15"/>
      <c r="Q131" s="15"/>
      <c r="R131" s="15"/>
      <c r="S131" s="15"/>
    </row>
    <row r="132" spans="11:19" x14ac:dyDescent="0.2">
      <c r="K132" s="15"/>
      <c r="L132" s="15"/>
      <c r="M132" s="15"/>
      <c r="N132" s="15"/>
      <c r="O132" s="15"/>
      <c r="P132" s="15"/>
      <c r="Q132" s="15"/>
      <c r="R132" s="15"/>
      <c r="S132" s="15"/>
    </row>
    <row r="133" spans="11:19" x14ac:dyDescent="0.2">
      <c r="K133" s="15"/>
      <c r="L133" s="15"/>
      <c r="M133" s="15"/>
      <c r="N133" s="15"/>
      <c r="O133" s="15"/>
      <c r="P133" s="15"/>
      <c r="Q133" s="15"/>
      <c r="R133" s="15"/>
      <c r="S133" s="15"/>
    </row>
    <row r="134" spans="11:19" x14ac:dyDescent="0.2">
      <c r="K134" s="15"/>
      <c r="L134" s="15"/>
      <c r="M134" s="15"/>
      <c r="N134" s="15"/>
      <c r="O134" s="15"/>
      <c r="P134" s="15"/>
      <c r="Q134" s="15"/>
      <c r="R134" s="15"/>
      <c r="S134" s="15"/>
    </row>
    <row r="135" spans="11:19" x14ac:dyDescent="0.2">
      <c r="K135" s="15"/>
      <c r="L135" s="15"/>
      <c r="M135" s="15"/>
      <c r="N135" s="15"/>
      <c r="O135" s="15"/>
      <c r="P135" s="15"/>
      <c r="Q135" s="15"/>
      <c r="R135" s="15"/>
      <c r="S135" s="15"/>
    </row>
    <row r="136" spans="11:19" x14ac:dyDescent="0.2">
      <c r="K136" s="15"/>
      <c r="L136" s="15"/>
      <c r="M136" s="15"/>
      <c r="N136" s="15"/>
      <c r="O136" s="15"/>
      <c r="P136" s="15"/>
      <c r="Q136" s="15"/>
      <c r="R136" s="15"/>
      <c r="S136" s="15"/>
    </row>
    <row r="137" spans="11:19" x14ac:dyDescent="0.2">
      <c r="K137" s="15"/>
      <c r="L137" s="15"/>
      <c r="M137" s="15"/>
      <c r="N137" s="15"/>
      <c r="O137" s="15"/>
      <c r="P137" s="15"/>
      <c r="Q137" s="15"/>
      <c r="R137" s="15"/>
      <c r="S137" s="15"/>
    </row>
    <row r="138" spans="11:19" x14ac:dyDescent="0.2">
      <c r="K138" s="15"/>
      <c r="L138" s="15"/>
      <c r="M138" s="15"/>
      <c r="N138" s="15"/>
      <c r="O138" s="15"/>
      <c r="P138" s="15"/>
      <c r="Q138" s="15"/>
      <c r="R138" s="15"/>
      <c r="S138" s="15"/>
    </row>
    <row r="139" spans="11:19" x14ac:dyDescent="0.2">
      <c r="K139" s="15"/>
      <c r="L139" s="15"/>
      <c r="M139" s="15"/>
      <c r="N139" s="15"/>
      <c r="O139" s="15"/>
      <c r="P139" s="15"/>
      <c r="Q139" s="15"/>
      <c r="R139" s="15"/>
      <c r="S139" s="15"/>
    </row>
    <row r="140" spans="11:19" x14ac:dyDescent="0.2">
      <c r="K140" s="15"/>
      <c r="L140" s="15"/>
      <c r="M140" s="15"/>
      <c r="N140" s="15"/>
      <c r="O140" s="15"/>
      <c r="P140" s="15"/>
      <c r="Q140" s="15"/>
      <c r="R140" s="15"/>
      <c r="S140" s="15"/>
    </row>
    <row r="141" spans="11:19" x14ac:dyDescent="0.2">
      <c r="K141" s="15"/>
      <c r="L141" s="15"/>
      <c r="M141" s="15"/>
      <c r="N141" s="15"/>
      <c r="O141" s="15"/>
      <c r="P141" s="15"/>
      <c r="Q141" s="15"/>
      <c r="R141" s="15"/>
      <c r="S141" s="15"/>
    </row>
    <row r="142" spans="11:19" x14ac:dyDescent="0.2">
      <c r="K142" s="15"/>
      <c r="L142" s="15"/>
      <c r="M142" s="15"/>
      <c r="N142" s="15"/>
      <c r="O142" s="15"/>
      <c r="P142" s="15"/>
      <c r="Q142" s="15"/>
      <c r="R142" s="15"/>
      <c r="S142" s="15"/>
    </row>
    <row r="143" spans="11:19" x14ac:dyDescent="0.2">
      <c r="K143" s="15"/>
      <c r="L143" s="15"/>
      <c r="M143" s="15"/>
      <c r="N143" s="15"/>
      <c r="O143" s="15"/>
      <c r="P143" s="15"/>
      <c r="Q143" s="15"/>
      <c r="R143" s="15"/>
      <c r="S143" s="15"/>
    </row>
    <row r="144" spans="11:19" x14ac:dyDescent="0.2">
      <c r="K144" s="15"/>
      <c r="L144" s="15"/>
      <c r="M144" s="15"/>
      <c r="N144" s="15"/>
      <c r="O144" s="15"/>
      <c r="P144" s="15"/>
      <c r="Q144" s="15"/>
      <c r="R144" s="15"/>
      <c r="S144" s="15"/>
    </row>
    <row r="145" spans="11:19" x14ac:dyDescent="0.2">
      <c r="K145" s="15"/>
      <c r="L145" s="15"/>
      <c r="M145" s="15"/>
      <c r="N145" s="15"/>
      <c r="O145" s="15"/>
      <c r="P145" s="15"/>
      <c r="Q145" s="15"/>
      <c r="R145" s="15"/>
      <c r="S145" s="15"/>
    </row>
    <row r="146" spans="11:19" x14ac:dyDescent="0.2">
      <c r="K146" s="15"/>
      <c r="L146" s="15"/>
      <c r="M146" s="15"/>
      <c r="N146" s="15"/>
      <c r="O146" s="15"/>
      <c r="P146" s="15"/>
      <c r="Q146" s="15"/>
      <c r="R146" s="15"/>
      <c r="S146" s="15"/>
    </row>
    <row r="147" spans="11:19" x14ac:dyDescent="0.2">
      <c r="K147" s="15"/>
      <c r="L147" s="15"/>
      <c r="M147" s="15"/>
      <c r="N147" s="15"/>
      <c r="O147" s="15"/>
      <c r="P147" s="15"/>
      <c r="Q147" s="15"/>
      <c r="R147" s="15"/>
      <c r="S147" s="15"/>
    </row>
    <row r="148" spans="11:19" x14ac:dyDescent="0.2">
      <c r="K148" s="15"/>
      <c r="L148" s="15"/>
      <c r="M148" s="15"/>
      <c r="N148" s="15"/>
      <c r="O148" s="15"/>
      <c r="P148" s="15"/>
      <c r="Q148" s="15"/>
      <c r="R148" s="15"/>
      <c r="S148" s="15"/>
    </row>
    <row r="149" spans="11:19" x14ac:dyDescent="0.2">
      <c r="K149" s="15"/>
      <c r="L149" s="15"/>
      <c r="M149" s="15"/>
      <c r="N149" s="15"/>
      <c r="O149" s="15"/>
      <c r="P149" s="15"/>
      <c r="Q149" s="15"/>
      <c r="R149" s="15"/>
      <c r="S149" s="15"/>
    </row>
    <row r="150" spans="11:19" x14ac:dyDescent="0.2">
      <c r="K150" s="15"/>
      <c r="L150" s="15"/>
      <c r="M150" s="15"/>
      <c r="N150" s="15"/>
      <c r="O150" s="15"/>
      <c r="P150" s="15"/>
      <c r="Q150" s="15"/>
      <c r="R150" s="15"/>
      <c r="S150" s="15"/>
    </row>
    <row r="151" spans="11:19" x14ac:dyDescent="0.2">
      <c r="K151" s="15"/>
      <c r="L151" s="15"/>
      <c r="M151" s="15"/>
      <c r="N151" s="15"/>
      <c r="O151" s="15"/>
      <c r="P151" s="15"/>
      <c r="Q151" s="15"/>
      <c r="R151" s="15"/>
      <c r="S151" s="15"/>
    </row>
    <row r="152" spans="11:19" x14ac:dyDescent="0.2">
      <c r="K152" s="15"/>
      <c r="L152" s="15"/>
      <c r="M152" s="15"/>
      <c r="N152" s="15"/>
      <c r="O152" s="15"/>
      <c r="P152" s="15"/>
      <c r="Q152" s="15"/>
      <c r="R152" s="15"/>
      <c r="S152" s="15"/>
    </row>
    <row r="153" spans="11:19" x14ac:dyDescent="0.2">
      <c r="K153" s="15"/>
      <c r="L153" s="15"/>
      <c r="M153" s="15"/>
      <c r="N153" s="15"/>
      <c r="O153" s="15"/>
      <c r="P153" s="15"/>
      <c r="Q153" s="15"/>
      <c r="R153" s="15"/>
      <c r="S153" s="15"/>
    </row>
    <row r="154" spans="11:19" x14ac:dyDescent="0.2">
      <c r="K154" s="15"/>
      <c r="L154" s="15"/>
      <c r="M154" s="15"/>
      <c r="N154" s="15"/>
      <c r="O154" s="15"/>
      <c r="P154" s="15"/>
      <c r="Q154" s="15"/>
      <c r="R154" s="15"/>
      <c r="S154" s="15"/>
    </row>
    <row r="155" spans="11:19" x14ac:dyDescent="0.2">
      <c r="K155" s="15"/>
      <c r="L155" s="15"/>
      <c r="M155" s="15"/>
      <c r="N155" s="15"/>
      <c r="O155" s="15"/>
      <c r="P155" s="15"/>
      <c r="Q155" s="15"/>
      <c r="R155" s="15"/>
      <c r="S155" s="15"/>
    </row>
    <row r="156" spans="11:19" x14ac:dyDescent="0.2">
      <c r="K156" s="15"/>
      <c r="L156" s="15"/>
      <c r="M156" s="15"/>
      <c r="N156" s="15"/>
      <c r="O156" s="15"/>
      <c r="P156" s="15"/>
      <c r="Q156" s="15"/>
      <c r="R156" s="15"/>
      <c r="S156" s="15"/>
    </row>
    <row r="157" spans="11:19" x14ac:dyDescent="0.2">
      <c r="K157" s="15"/>
      <c r="L157" s="15"/>
      <c r="M157" s="15"/>
      <c r="N157" s="15"/>
      <c r="O157" s="15"/>
      <c r="P157" s="15"/>
      <c r="Q157" s="15"/>
      <c r="R157" s="15"/>
      <c r="S157" s="15"/>
    </row>
    <row r="158" spans="11:19" x14ac:dyDescent="0.2">
      <c r="K158" s="15"/>
      <c r="L158" s="15"/>
      <c r="M158" s="15"/>
      <c r="N158" s="15"/>
      <c r="O158" s="15"/>
      <c r="P158" s="15"/>
      <c r="Q158" s="15"/>
      <c r="R158" s="15"/>
      <c r="S158" s="15"/>
    </row>
    <row r="159" spans="11:19" x14ac:dyDescent="0.2">
      <c r="K159" s="15"/>
      <c r="L159" s="15"/>
      <c r="M159" s="15"/>
      <c r="N159" s="15"/>
      <c r="O159" s="15"/>
      <c r="P159" s="15"/>
      <c r="Q159" s="15"/>
      <c r="R159" s="15"/>
      <c r="S159" s="15"/>
    </row>
    <row r="160" spans="11:19" x14ac:dyDescent="0.2">
      <c r="K160" s="15"/>
      <c r="L160" s="15"/>
      <c r="M160" s="15"/>
      <c r="N160" s="15"/>
      <c r="O160" s="15"/>
      <c r="P160" s="15"/>
      <c r="Q160" s="15"/>
      <c r="R160" s="15"/>
      <c r="S160" s="15"/>
    </row>
    <row r="161" spans="11:19" x14ac:dyDescent="0.2">
      <c r="K161" s="15"/>
      <c r="L161" s="15"/>
      <c r="M161" s="15"/>
      <c r="N161" s="15"/>
      <c r="O161" s="15"/>
      <c r="P161" s="15"/>
      <c r="Q161" s="15"/>
      <c r="R161" s="15"/>
      <c r="S161" s="15"/>
    </row>
    <row r="162" spans="11:19" x14ac:dyDescent="0.2">
      <c r="K162" s="15"/>
      <c r="L162" s="15"/>
      <c r="M162" s="15"/>
      <c r="N162" s="15"/>
      <c r="O162" s="15"/>
      <c r="P162" s="15"/>
      <c r="Q162" s="15"/>
      <c r="R162" s="15"/>
      <c r="S162" s="15"/>
    </row>
    <row r="163" spans="11:19" x14ac:dyDescent="0.2">
      <c r="K163" s="15"/>
      <c r="L163" s="15"/>
      <c r="M163" s="15"/>
      <c r="N163" s="15"/>
      <c r="O163" s="15"/>
      <c r="P163" s="15"/>
      <c r="Q163" s="15"/>
      <c r="R163" s="15"/>
      <c r="S163" s="15"/>
    </row>
    <row r="164" spans="11:19" x14ac:dyDescent="0.2">
      <c r="K164" s="15"/>
      <c r="L164" s="15"/>
      <c r="M164" s="15"/>
      <c r="N164" s="15"/>
      <c r="O164" s="15"/>
      <c r="P164" s="15"/>
      <c r="Q164" s="15"/>
      <c r="R164" s="15"/>
      <c r="S164" s="15"/>
    </row>
    <row r="165" spans="11:19" x14ac:dyDescent="0.2">
      <c r="K165" s="15"/>
      <c r="L165" s="15"/>
      <c r="M165" s="15"/>
      <c r="N165" s="15"/>
      <c r="O165" s="15"/>
      <c r="P165" s="15"/>
      <c r="Q165" s="15"/>
      <c r="R165" s="15"/>
      <c r="S165" s="15"/>
    </row>
    <row r="166" spans="11:19" x14ac:dyDescent="0.2">
      <c r="K166" s="15"/>
      <c r="L166" s="15"/>
      <c r="M166" s="15"/>
      <c r="N166" s="15"/>
      <c r="O166" s="15"/>
      <c r="P166" s="15"/>
      <c r="Q166" s="15"/>
      <c r="R166" s="15"/>
      <c r="S166" s="15"/>
    </row>
    <row r="167" spans="11:19" x14ac:dyDescent="0.2">
      <c r="K167" s="15"/>
      <c r="L167" s="15"/>
      <c r="M167" s="15"/>
      <c r="N167" s="15"/>
      <c r="O167" s="15"/>
      <c r="P167" s="15"/>
      <c r="Q167" s="15"/>
      <c r="R167" s="15"/>
      <c r="S167" s="15"/>
    </row>
    <row r="168" spans="11:19" x14ac:dyDescent="0.2">
      <c r="K168" s="15"/>
      <c r="L168" s="15"/>
      <c r="M168" s="15"/>
      <c r="N168" s="15"/>
      <c r="O168" s="15"/>
      <c r="P168" s="15"/>
      <c r="Q168" s="15"/>
      <c r="R168" s="15"/>
      <c r="S168" s="15"/>
    </row>
    <row r="169" spans="11:19" x14ac:dyDescent="0.2">
      <c r="K169" s="15"/>
      <c r="L169" s="15"/>
      <c r="M169" s="15"/>
      <c r="N169" s="15"/>
      <c r="O169" s="15"/>
      <c r="P169" s="15"/>
      <c r="Q169" s="15"/>
      <c r="R169" s="15"/>
      <c r="S169" s="15"/>
    </row>
    <row r="170" spans="11:19" x14ac:dyDescent="0.2">
      <c r="K170" s="15"/>
      <c r="L170" s="15"/>
      <c r="M170" s="15"/>
      <c r="N170" s="15"/>
      <c r="O170" s="15"/>
      <c r="P170" s="15"/>
      <c r="Q170" s="15"/>
      <c r="R170" s="15"/>
      <c r="S170" s="15"/>
    </row>
    <row r="171" spans="11:19" x14ac:dyDescent="0.2">
      <c r="K171" s="15"/>
      <c r="L171" s="15"/>
      <c r="M171" s="15"/>
      <c r="N171" s="15"/>
      <c r="O171" s="15"/>
      <c r="P171" s="15"/>
      <c r="Q171" s="15"/>
      <c r="R171" s="15"/>
      <c r="S171" s="15"/>
    </row>
    <row r="172" spans="11:19" x14ac:dyDescent="0.2">
      <c r="K172" s="15"/>
      <c r="L172" s="15"/>
      <c r="M172" s="15"/>
      <c r="N172" s="15"/>
      <c r="O172" s="15"/>
      <c r="P172" s="15"/>
      <c r="Q172" s="15"/>
      <c r="R172" s="15"/>
      <c r="S172" s="15"/>
    </row>
    <row r="173" spans="11:19" x14ac:dyDescent="0.2">
      <c r="K173" s="15"/>
      <c r="L173" s="15"/>
      <c r="M173" s="15"/>
      <c r="N173" s="15"/>
      <c r="O173" s="15"/>
      <c r="P173" s="15"/>
      <c r="Q173" s="15"/>
      <c r="R173" s="15"/>
      <c r="S173" s="15"/>
    </row>
    <row r="174" spans="11:19" x14ac:dyDescent="0.2">
      <c r="K174" s="15"/>
      <c r="L174" s="15"/>
      <c r="M174" s="15"/>
      <c r="N174" s="15"/>
      <c r="O174" s="15"/>
      <c r="P174" s="15"/>
      <c r="Q174" s="15"/>
      <c r="R174" s="15"/>
      <c r="S174" s="15"/>
    </row>
    <row r="175" spans="11:19" x14ac:dyDescent="0.2">
      <c r="K175" s="15"/>
      <c r="L175" s="15"/>
      <c r="M175" s="15"/>
      <c r="N175" s="15"/>
      <c r="O175" s="15"/>
      <c r="P175" s="15"/>
      <c r="Q175" s="15"/>
      <c r="R175" s="15"/>
      <c r="S175" s="15"/>
    </row>
    <row r="176" spans="11:19" x14ac:dyDescent="0.2">
      <c r="K176" s="15"/>
      <c r="L176" s="15"/>
      <c r="M176" s="15"/>
      <c r="N176" s="15"/>
      <c r="O176" s="15"/>
      <c r="P176" s="15"/>
      <c r="Q176" s="15"/>
      <c r="R176" s="15"/>
      <c r="S176" s="15"/>
    </row>
    <row r="177" spans="11:19" x14ac:dyDescent="0.2">
      <c r="K177" s="15"/>
      <c r="L177" s="15"/>
      <c r="M177" s="15"/>
      <c r="N177" s="15"/>
      <c r="O177" s="15"/>
      <c r="P177" s="15"/>
      <c r="Q177" s="15"/>
      <c r="R177" s="15"/>
      <c r="S177" s="15"/>
    </row>
    <row r="178" spans="11:19" x14ac:dyDescent="0.2">
      <c r="K178" s="15"/>
      <c r="L178" s="15"/>
      <c r="M178" s="15"/>
      <c r="N178" s="15"/>
      <c r="O178" s="15"/>
      <c r="P178" s="15"/>
      <c r="Q178" s="15"/>
      <c r="R178" s="15"/>
      <c r="S178" s="15"/>
    </row>
    <row r="179" spans="11:19" x14ac:dyDescent="0.2">
      <c r="K179" s="15"/>
      <c r="L179" s="15"/>
      <c r="M179" s="15"/>
      <c r="N179" s="15"/>
      <c r="O179" s="15"/>
      <c r="P179" s="15"/>
      <c r="Q179" s="15"/>
      <c r="R179" s="15"/>
      <c r="S179" s="15"/>
    </row>
    <row r="180" spans="11:19" x14ac:dyDescent="0.2">
      <c r="K180" s="15"/>
      <c r="L180" s="15"/>
      <c r="M180" s="15"/>
      <c r="N180" s="15"/>
      <c r="O180" s="15"/>
      <c r="P180" s="15"/>
      <c r="Q180" s="15"/>
      <c r="R180" s="15"/>
      <c r="S180" s="15"/>
    </row>
    <row r="181" spans="11:19" x14ac:dyDescent="0.2">
      <c r="K181" s="15"/>
      <c r="L181" s="15"/>
      <c r="M181" s="15"/>
      <c r="N181" s="15"/>
      <c r="O181" s="15"/>
      <c r="P181" s="15"/>
      <c r="Q181" s="15"/>
      <c r="R181" s="15"/>
      <c r="S181" s="15"/>
    </row>
    <row r="182" spans="11:19" x14ac:dyDescent="0.2">
      <c r="K182" s="15"/>
      <c r="L182" s="15"/>
      <c r="M182" s="15"/>
      <c r="N182" s="15"/>
      <c r="O182" s="15"/>
      <c r="P182" s="15"/>
      <c r="Q182" s="15"/>
      <c r="R182" s="15"/>
      <c r="S182" s="15"/>
    </row>
    <row r="183" spans="11:19" x14ac:dyDescent="0.2">
      <c r="K183" s="15"/>
      <c r="L183" s="15"/>
      <c r="M183" s="15"/>
      <c r="N183" s="15"/>
      <c r="O183" s="15"/>
      <c r="P183" s="15"/>
      <c r="Q183" s="15"/>
      <c r="R183" s="15"/>
      <c r="S183" s="15"/>
    </row>
    <row r="184" spans="11:19" x14ac:dyDescent="0.2">
      <c r="K184" s="15"/>
      <c r="L184" s="15"/>
      <c r="M184" s="15"/>
      <c r="N184" s="15"/>
      <c r="O184" s="15"/>
      <c r="P184" s="15"/>
      <c r="Q184" s="15"/>
      <c r="R184" s="15"/>
      <c r="S184" s="15"/>
    </row>
    <row r="185" spans="11:19" x14ac:dyDescent="0.2">
      <c r="K185" s="15"/>
      <c r="L185" s="15"/>
      <c r="M185" s="15"/>
      <c r="N185" s="15"/>
      <c r="O185" s="15"/>
      <c r="P185" s="15"/>
      <c r="Q185" s="15"/>
      <c r="R185" s="15"/>
      <c r="S185" s="15"/>
    </row>
    <row r="186" spans="11:19" x14ac:dyDescent="0.2">
      <c r="K186" s="15"/>
      <c r="L186" s="15"/>
      <c r="M186" s="15"/>
      <c r="N186" s="15"/>
      <c r="O186" s="15"/>
      <c r="P186" s="15"/>
      <c r="Q186" s="15"/>
      <c r="R186" s="15"/>
      <c r="S186" s="15"/>
    </row>
    <row r="187" spans="11:19" x14ac:dyDescent="0.2">
      <c r="K187" s="15"/>
      <c r="L187" s="15"/>
      <c r="M187" s="15"/>
      <c r="N187" s="15"/>
      <c r="O187" s="15"/>
      <c r="P187" s="15"/>
      <c r="Q187" s="15"/>
      <c r="R187" s="15"/>
      <c r="S187" s="15"/>
    </row>
    <row r="188" spans="11:19" x14ac:dyDescent="0.2">
      <c r="K188" s="15"/>
      <c r="L188" s="15"/>
      <c r="M188" s="15"/>
      <c r="N188" s="15"/>
      <c r="O188" s="15"/>
      <c r="P188" s="15"/>
      <c r="Q188" s="15"/>
      <c r="R188" s="15"/>
      <c r="S188" s="15"/>
    </row>
    <row r="189" spans="11:19" x14ac:dyDescent="0.2">
      <c r="K189" s="15"/>
      <c r="L189" s="15"/>
      <c r="M189" s="15"/>
      <c r="N189" s="15"/>
      <c r="O189" s="15"/>
      <c r="P189" s="15"/>
      <c r="Q189" s="15"/>
      <c r="R189" s="15"/>
      <c r="S189" s="15"/>
    </row>
    <row r="190" spans="11:19" x14ac:dyDescent="0.2">
      <c r="K190" s="15"/>
      <c r="L190" s="15"/>
      <c r="M190" s="15"/>
      <c r="N190" s="15"/>
      <c r="O190" s="15"/>
      <c r="P190" s="15"/>
      <c r="Q190" s="15"/>
      <c r="R190" s="15"/>
      <c r="S190" s="15"/>
    </row>
    <row r="191" spans="11:19" x14ac:dyDescent="0.2">
      <c r="K191" s="15"/>
      <c r="L191" s="15"/>
      <c r="M191" s="15"/>
      <c r="N191" s="15"/>
      <c r="O191" s="15"/>
      <c r="P191" s="15"/>
      <c r="Q191" s="15"/>
      <c r="R191" s="15"/>
      <c r="S191" s="15"/>
    </row>
    <row r="192" spans="11:19" x14ac:dyDescent="0.2">
      <c r="K192" s="15"/>
      <c r="L192" s="15"/>
      <c r="M192" s="15"/>
      <c r="N192" s="15"/>
      <c r="O192" s="15"/>
      <c r="P192" s="15"/>
      <c r="Q192" s="15"/>
      <c r="R192" s="15"/>
      <c r="S192" s="15"/>
    </row>
    <row r="193" spans="11:19" x14ac:dyDescent="0.2">
      <c r="K193" s="15"/>
      <c r="L193" s="15"/>
      <c r="M193" s="15"/>
      <c r="N193" s="15"/>
      <c r="O193" s="15"/>
      <c r="P193" s="15"/>
      <c r="Q193" s="15"/>
      <c r="R193" s="15"/>
      <c r="S193" s="15"/>
    </row>
    <row r="194" spans="11:19" x14ac:dyDescent="0.2">
      <c r="K194" s="15"/>
      <c r="L194" s="15"/>
      <c r="M194" s="15"/>
      <c r="N194" s="15"/>
      <c r="O194" s="15"/>
      <c r="P194" s="15"/>
      <c r="Q194" s="15"/>
      <c r="R194" s="15"/>
      <c r="S194" s="15"/>
    </row>
    <row r="195" spans="11:19" x14ac:dyDescent="0.2">
      <c r="K195" s="15"/>
      <c r="L195" s="15"/>
      <c r="M195" s="15"/>
      <c r="N195" s="15"/>
      <c r="O195" s="15"/>
      <c r="P195" s="15"/>
      <c r="Q195" s="15"/>
      <c r="R195" s="15"/>
      <c r="S195" s="15"/>
    </row>
    <row r="196" spans="11:19" x14ac:dyDescent="0.2">
      <c r="K196" s="15"/>
      <c r="L196" s="15"/>
      <c r="M196" s="15"/>
      <c r="N196" s="15"/>
      <c r="O196" s="15"/>
      <c r="P196" s="15"/>
      <c r="Q196" s="15"/>
      <c r="R196" s="15"/>
      <c r="S196" s="15"/>
    </row>
    <row r="197" spans="11:19" x14ac:dyDescent="0.2">
      <c r="K197" s="15"/>
      <c r="L197" s="15"/>
      <c r="M197" s="15"/>
      <c r="N197" s="15"/>
      <c r="O197" s="15"/>
      <c r="P197" s="15"/>
      <c r="Q197" s="15"/>
      <c r="R197" s="15"/>
      <c r="S197" s="15"/>
    </row>
    <row r="198" spans="11:19" x14ac:dyDescent="0.2">
      <c r="K198" s="15"/>
      <c r="L198" s="15"/>
      <c r="M198" s="15"/>
      <c r="N198" s="15"/>
      <c r="O198" s="15"/>
      <c r="P198" s="15"/>
      <c r="Q198" s="15"/>
      <c r="R198" s="15"/>
      <c r="S198" s="15"/>
    </row>
    <row r="199" spans="11:19" x14ac:dyDescent="0.2">
      <c r="K199" s="15"/>
      <c r="L199" s="15"/>
      <c r="M199" s="15"/>
      <c r="N199" s="15"/>
      <c r="O199" s="15"/>
      <c r="P199" s="15"/>
      <c r="Q199" s="15"/>
      <c r="R199" s="15"/>
      <c r="S199" s="15"/>
    </row>
    <row r="200" spans="11:19" x14ac:dyDescent="0.2">
      <c r="K200" s="15"/>
      <c r="L200" s="15"/>
      <c r="M200" s="15"/>
      <c r="N200" s="15"/>
      <c r="O200" s="15"/>
      <c r="P200" s="15"/>
      <c r="Q200" s="15"/>
      <c r="R200" s="15"/>
      <c r="S200" s="15"/>
    </row>
    <row r="201" spans="11:19" x14ac:dyDescent="0.2">
      <c r="K201" s="15"/>
      <c r="L201" s="15"/>
      <c r="M201" s="15"/>
      <c r="N201" s="15"/>
      <c r="O201" s="15"/>
      <c r="P201" s="15"/>
      <c r="Q201" s="15"/>
      <c r="R201" s="15"/>
      <c r="S201" s="15"/>
    </row>
    <row r="202" spans="11:19" x14ac:dyDescent="0.2">
      <c r="K202" s="15"/>
      <c r="L202" s="15"/>
      <c r="M202" s="15"/>
      <c r="N202" s="15"/>
      <c r="O202" s="15"/>
      <c r="P202" s="15"/>
      <c r="Q202" s="15"/>
      <c r="R202" s="15"/>
      <c r="S202" s="15"/>
    </row>
    <row r="203" spans="11:19" x14ac:dyDescent="0.2">
      <c r="K203" s="15"/>
      <c r="L203" s="15"/>
      <c r="M203" s="15"/>
      <c r="N203" s="15"/>
      <c r="O203" s="15"/>
      <c r="P203" s="15"/>
      <c r="Q203" s="15"/>
      <c r="R203" s="15"/>
      <c r="S203" s="15"/>
    </row>
    <row r="204" spans="11:19" x14ac:dyDescent="0.2">
      <c r="K204" s="15"/>
      <c r="L204" s="15"/>
      <c r="M204" s="15"/>
      <c r="N204" s="15"/>
      <c r="O204" s="15"/>
      <c r="P204" s="15"/>
      <c r="Q204" s="15"/>
      <c r="R204" s="15"/>
      <c r="S204" s="15"/>
    </row>
    <row r="205" spans="11:19" x14ac:dyDescent="0.2">
      <c r="K205" s="15"/>
      <c r="L205" s="15"/>
      <c r="M205" s="15"/>
      <c r="N205" s="15"/>
      <c r="O205" s="15"/>
      <c r="P205" s="15"/>
      <c r="Q205" s="15"/>
      <c r="R205" s="15"/>
      <c r="S205" s="15"/>
    </row>
    <row r="206" spans="11:19" x14ac:dyDescent="0.2">
      <c r="K206" s="15"/>
      <c r="L206" s="15"/>
      <c r="M206" s="15"/>
      <c r="N206" s="15"/>
      <c r="O206" s="15"/>
      <c r="P206" s="15"/>
      <c r="Q206" s="15"/>
      <c r="R206" s="15"/>
      <c r="S206" s="15"/>
    </row>
    <row r="207" spans="11:19" x14ac:dyDescent="0.2">
      <c r="K207" s="15"/>
      <c r="L207" s="15"/>
      <c r="M207" s="15"/>
      <c r="N207" s="15"/>
      <c r="O207" s="15"/>
      <c r="P207" s="15"/>
      <c r="Q207" s="15"/>
      <c r="R207" s="15"/>
      <c r="S207" s="15"/>
    </row>
    <row r="208" spans="11:19" x14ac:dyDescent="0.2">
      <c r="K208" s="15"/>
      <c r="L208" s="15"/>
      <c r="M208" s="15"/>
      <c r="N208" s="15"/>
      <c r="O208" s="15"/>
      <c r="P208" s="15"/>
      <c r="Q208" s="15"/>
      <c r="R208" s="15"/>
      <c r="S208" s="15"/>
    </row>
    <row r="209" spans="11:19" x14ac:dyDescent="0.2">
      <c r="K209" s="15"/>
      <c r="L209" s="15"/>
      <c r="M209" s="15"/>
      <c r="N209" s="15"/>
      <c r="O209" s="15"/>
      <c r="P209" s="15"/>
      <c r="Q209" s="15"/>
      <c r="R209" s="15"/>
      <c r="S209" s="15"/>
    </row>
    <row r="210" spans="11:19" x14ac:dyDescent="0.2">
      <c r="K210" s="15"/>
      <c r="L210" s="15"/>
      <c r="M210" s="15"/>
      <c r="N210" s="15"/>
      <c r="O210" s="15"/>
      <c r="P210" s="15"/>
      <c r="Q210" s="15"/>
      <c r="R210" s="15"/>
      <c r="S210" s="15"/>
    </row>
    <row r="211" spans="11:19" x14ac:dyDescent="0.2">
      <c r="K211" s="15"/>
      <c r="L211" s="15"/>
      <c r="M211" s="15"/>
      <c r="N211" s="15"/>
      <c r="O211" s="15"/>
      <c r="P211" s="15"/>
      <c r="Q211" s="15"/>
      <c r="R211" s="15"/>
      <c r="S211" s="15"/>
    </row>
    <row r="212" spans="11:19" x14ac:dyDescent="0.2">
      <c r="K212" s="15"/>
      <c r="L212" s="15"/>
      <c r="M212" s="15"/>
      <c r="N212" s="15"/>
      <c r="O212" s="15"/>
      <c r="P212" s="15"/>
      <c r="Q212" s="15"/>
      <c r="R212" s="15"/>
      <c r="S212" s="15"/>
    </row>
    <row r="213" spans="11:19" x14ac:dyDescent="0.2">
      <c r="K213" s="15"/>
      <c r="L213" s="15"/>
      <c r="M213" s="15"/>
      <c r="N213" s="15"/>
      <c r="O213" s="15"/>
      <c r="P213" s="15"/>
      <c r="Q213" s="15"/>
      <c r="R213" s="15"/>
      <c r="S213" s="15"/>
    </row>
    <row r="214" spans="11:19" x14ac:dyDescent="0.2">
      <c r="K214" s="15"/>
      <c r="L214" s="15"/>
      <c r="M214" s="15"/>
      <c r="N214" s="15"/>
      <c r="O214" s="15"/>
      <c r="P214" s="15"/>
      <c r="Q214" s="15"/>
      <c r="R214" s="15"/>
      <c r="S214" s="15"/>
    </row>
    <row r="215" spans="11:19" x14ac:dyDescent="0.2">
      <c r="K215" s="15"/>
      <c r="L215" s="15"/>
      <c r="M215" s="15"/>
      <c r="N215" s="15"/>
      <c r="O215" s="15"/>
      <c r="P215" s="15"/>
      <c r="Q215" s="15"/>
      <c r="R215" s="15"/>
      <c r="S215" s="15"/>
    </row>
    <row r="216" spans="11:19" x14ac:dyDescent="0.2">
      <c r="K216" s="15"/>
      <c r="L216" s="15"/>
      <c r="M216" s="15"/>
      <c r="N216" s="15"/>
      <c r="O216" s="15"/>
      <c r="P216" s="15"/>
      <c r="Q216" s="15"/>
      <c r="R216" s="15"/>
      <c r="S216" s="15"/>
    </row>
    <row r="217" spans="11:19" x14ac:dyDescent="0.2">
      <c r="K217" s="15"/>
      <c r="L217" s="15"/>
      <c r="M217" s="15"/>
      <c r="N217" s="15"/>
      <c r="O217" s="15"/>
      <c r="P217" s="15"/>
      <c r="Q217" s="15"/>
      <c r="R217" s="15"/>
      <c r="S217" s="15"/>
    </row>
    <row r="218" spans="11:19" x14ac:dyDescent="0.2">
      <c r="K218" s="15"/>
      <c r="L218" s="15"/>
      <c r="M218" s="15"/>
      <c r="N218" s="15"/>
      <c r="O218" s="15"/>
      <c r="P218" s="15"/>
      <c r="Q218" s="15"/>
      <c r="R218" s="15"/>
      <c r="S218" s="15"/>
    </row>
    <row r="219" spans="11:19" x14ac:dyDescent="0.2">
      <c r="K219" s="15"/>
      <c r="L219" s="15"/>
      <c r="M219" s="15"/>
      <c r="N219" s="15"/>
      <c r="O219" s="15"/>
      <c r="P219" s="15"/>
      <c r="Q219" s="15"/>
      <c r="R219" s="15"/>
      <c r="S219" s="15"/>
    </row>
    <row r="220" spans="11:19" x14ac:dyDescent="0.2">
      <c r="K220" s="15"/>
      <c r="L220" s="15"/>
      <c r="M220" s="15"/>
      <c r="N220" s="15"/>
      <c r="O220" s="15"/>
      <c r="P220" s="15"/>
      <c r="Q220" s="15"/>
      <c r="R220" s="15"/>
      <c r="S220" s="15"/>
    </row>
    <row r="221" spans="11:19" x14ac:dyDescent="0.2">
      <c r="K221" s="15"/>
      <c r="L221" s="15"/>
      <c r="M221" s="15"/>
      <c r="N221" s="15"/>
      <c r="O221" s="15"/>
      <c r="P221" s="15"/>
      <c r="Q221" s="15"/>
      <c r="R221" s="15"/>
      <c r="S221" s="15"/>
    </row>
    <row r="222" spans="11:19" x14ac:dyDescent="0.2">
      <c r="K222" s="15"/>
      <c r="L222" s="15"/>
      <c r="M222" s="15"/>
      <c r="N222" s="15"/>
      <c r="O222" s="15"/>
      <c r="P222" s="15"/>
      <c r="Q222" s="15"/>
      <c r="R222" s="15"/>
      <c r="S222" s="15"/>
    </row>
    <row r="223" spans="11:19" x14ac:dyDescent="0.2">
      <c r="K223" s="15"/>
      <c r="L223" s="15"/>
      <c r="M223" s="15"/>
      <c r="N223" s="15"/>
      <c r="O223" s="15"/>
      <c r="P223" s="15"/>
      <c r="Q223" s="15"/>
      <c r="R223" s="15"/>
      <c r="S223" s="15"/>
    </row>
    <row r="224" spans="11:19" x14ac:dyDescent="0.2">
      <c r="K224" s="15"/>
      <c r="L224" s="15"/>
      <c r="M224" s="15"/>
      <c r="N224" s="15"/>
      <c r="O224" s="15"/>
      <c r="P224" s="15"/>
      <c r="Q224" s="15"/>
      <c r="R224" s="15"/>
      <c r="S224" s="15"/>
    </row>
    <row r="225" spans="11:19" x14ac:dyDescent="0.2">
      <c r="K225" s="15"/>
      <c r="L225" s="15"/>
      <c r="M225" s="15"/>
      <c r="N225" s="15"/>
      <c r="O225" s="15"/>
      <c r="P225" s="15"/>
      <c r="Q225" s="15"/>
      <c r="R225" s="15"/>
      <c r="S225" s="15"/>
    </row>
    <row r="226" spans="11:19" x14ac:dyDescent="0.2">
      <c r="K226" s="15"/>
      <c r="L226" s="15"/>
      <c r="M226" s="15"/>
      <c r="N226" s="15"/>
      <c r="O226" s="15"/>
      <c r="P226" s="15"/>
      <c r="Q226" s="15"/>
      <c r="R226" s="15"/>
      <c r="S226" s="15"/>
    </row>
    <row r="227" spans="11:19" x14ac:dyDescent="0.2">
      <c r="K227" s="15"/>
      <c r="L227" s="15"/>
      <c r="M227" s="15"/>
      <c r="N227" s="15"/>
      <c r="O227" s="15"/>
      <c r="P227" s="15"/>
      <c r="Q227" s="15"/>
      <c r="R227" s="15"/>
      <c r="S227" s="15"/>
    </row>
    <row r="228" spans="11:19" x14ac:dyDescent="0.2">
      <c r="K228" s="15"/>
      <c r="L228" s="15"/>
      <c r="M228" s="15"/>
      <c r="N228" s="15"/>
      <c r="O228" s="15"/>
      <c r="P228" s="15"/>
      <c r="Q228" s="15"/>
      <c r="R228" s="15"/>
      <c r="S228" s="15"/>
    </row>
    <row r="229" spans="11:19" x14ac:dyDescent="0.2">
      <c r="K229" s="15"/>
      <c r="L229" s="15"/>
      <c r="M229" s="15"/>
      <c r="N229" s="15"/>
      <c r="O229" s="15"/>
      <c r="P229" s="15"/>
      <c r="Q229" s="15"/>
      <c r="R229" s="15"/>
      <c r="S229" s="15"/>
    </row>
    <row r="230" spans="11:19" x14ac:dyDescent="0.2">
      <c r="K230" s="15"/>
      <c r="L230" s="15"/>
      <c r="M230" s="15"/>
      <c r="N230" s="15"/>
      <c r="O230" s="15"/>
      <c r="P230" s="15"/>
      <c r="Q230" s="15"/>
      <c r="R230" s="15"/>
      <c r="S230" s="15"/>
    </row>
    <row r="231" spans="11:19" x14ac:dyDescent="0.2">
      <c r="K231" s="15"/>
      <c r="L231" s="15"/>
      <c r="M231" s="15"/>
      <c r="N231" s="15"/>
      <c r="O231" s="15"/>
      <c r="P231" s="15"/>
      <c r="Q231" s="15"/>
      <c r="R231" s="15"/>
      <c r="S231" s="15"/>
    </row>
    <row r="232" spans="11:19" x14ac:dyDescent="0.2">
      <c r="K232" s="15"/>
      <c r="L232" s="15"/>
      <c r="M232" s="15"/>
      <c r="N232" s="15"/>
      <c r="O232" s="15"/>
      <c r="P232" s="15"/>
      <c r="Q232" s="15"/>
      <c r="R232" s="15"/>
      <c r="S232" s="15"/>
    </row>
    <row r="233" spans="11:19" x14ac:dyDescent="0.2">
      <c r="K233" s="15"/>
      <c r="L233" s="15"/>
      <c r="M233" s="15"/>
      <c r="N233" s="15"/>
      <c r="O233" s="15"/>
      <c r="P233" s="15"/>
      <c r="Q233" s="15"/>
      <c r="R233" s="15"/>
      <c r="S233" s="15"/>
    </row>
    <row r="234" spans="11:19" x14ac:dyDescent="0.2">
      <c r="K234" s="15"/>
      <c r="L234" s="15"/>
      <c r="M234" s="15"/>
      <c r="N234" s="15"/>
      <c r="O234" s="15"/>
      <c r="P234" s="15"/>
      <c r="Q234" s="15"/>
      <c r="R234" s="15"/>
      <c r="S234" s="15"/>
    </row>
    <row r="235" spans="11:19" x14ac:dyDescent="0.2">
      <c r="K235" s="15"/>
      <c r="L235" s="15"/>
      <c r="M235" s="15"/>
      <c r="N235" s="15"/>
      <c r="O235" s="15"/>
      <c r="P235" s="15"/>
      <c r="Q235" s="15"/>
      <c r="R235" s="15"/>
      <c r="S235" s="15"/>
    </row>
    <row r="236" spans="11:19" x14ac:dyDescent="0.2">
      <c r="K236" s="15"/>
      <c r="L236" s="15"/>
      <c r="M236" s="15"/>
      <c r="N236" s="15"/>
      <c r="O236" s="15"/>
      <c r="P236" s="15"/>
      <c r="Q236" s="15"/>
      <c r="R236" s="15"/>
      <c r="S236" s="15"/>
    </row>
    <row r="237" spans="11:19" x14ac:dyDescent="0.2">
      <c r="K237" s="15"/>
      <c r="L237" s="15"/>
      <c r="M237" s="15"/>
      <c r="N237" s="15"/>
      <c r="O237" s="15"/>
      <c r="P237" s="15"/>
      <c r="Q237" s="15"/>
      <c r="R237" s="15"/>
      <c r="S237" s="15"/>
    </row>
    <row r="238" spans="11:19" x14ac:dyDescent="0.2">
      <c r="K238" s="15"/>
      <c r="L238" s="15"/>
      <c r="M238" s="15"/>
      <c r="N238" s="15"/>
      <c r="O238" s="15"/>
      <c r="P238" s="15"/>
      <c r="Q238" s="15"/>
      <c r="R238" s="15"/>
      <c r="S238" s="15"/>
    </row>
    <row r="239" spans="11:19" x14ac:dyDescent="0.2">
      <c r="K239" s="15"/>
      <c r="L239" s="15"/>
      <c r="M239" s="15"/>
      <c r="N239" s="15"/>
      <c r="O239" s="15"/>
      <c r="P239" s="15"/>
      <c r="Q239" s="15"/>
      <c r="R239" s="15"/>
      <c r="S239" s="15"/>
    </row>
    <row r="240" spans="11:19" x14ac:dyDescent="0.2">
      <c r="K240" s="15"/>
      <c r="L240" s="15"/>
      <c r="M240" s="15"/>
      <c r="N240" s="15"/>
      <c r="O240" s="15"/>
      <c r="P240" s="15"/>
      <c r="Q240" s="15"/>
      <c r="R240" s="15"/>
      <c r="S240" s="15"/>
    </row>
    <row r="241" spans="11:19" x14ac:dyDescent="0.2">
      <c r="K241" s="15"/>
      <c r="L241" s="15"/>
      <c r="M241" s="15"/>
      <c r="N241" s="15"/>
      <c r="O241" s="15"/>
      <c r="P241" s="15"/>
      <c r="Q241" s="15"/>
      <c r="R241" s="15"/>
      <c r="S241" s="15"/>
    </row>
    <row r="242" spans="11:19" x14ac:dyDescent="0.2">
      <c r="K242" s="15"/>
      <c r="L242" s="15"/>
      <c r="M242" s="15"/>
      <c r="N242" s="15"/>
      <c r="O242" s="15"/>
      <c r="P242" s="15"/>
      <c r="Q242" s="15"/>
      <c r="R242" s="15"/>
      <c r="S242" s="15"/>
    </row>
    <row r="243" spans="11:19" x14ac:dyDescent="0.2">
      <c r="K243" s="15"/>
      <c r="L243" s="15"/>
      <c r="M243" s="15"/>
      <c r="N243" s="15"/>
      <c r="O243" s="15"/>
      <c r="P243" s="15"/>
      <c r="Q243" s="15"/>
      <c r="R243" s="15"/>
      <c r="S243" s="15"/>
    </row>
    <row r="244" spans="11:19" x14ac:dyDescent="0.2">
      <c r="K244" s="15"/>
      <c r="L244" s="15"/>
      <c r="M244" s="15"/>
      <c r="N244" s="15"/>
      <c r="O244" s="15"/>
      <c r="P244" s="15"/>
      <c r="Q244" s="15"/>
      <c r="R244" s="15"/>
      <c r="S244" s="15"/>
    </row>
    <row r="245" spans="11:19" x14ac:dyDescent="0.2">
      <c r="K245" s="15"/>
      <c r="L245" s="15"/>
      <c r="M245" s="15"/>
      <c r="N245" s="15"/>
      <c r="O245" s="15"/>
      <c r="P245" s="15"/>
      <c r="Q245" s="15"/>
      <c r="R245" s="15"/>
      <c r="S245" s="15"/>
    </row>
    <row r="246" spans="11:19" x14ac:dyDescent="0.2">
      <c r="K246" s="15"/>
      <c r="L246" s="15"/>
      <c r="M246" s="15"/>
      <c r="N246" s="15"/>
      <c r="O246" s="15"/>
      <c r="P246" s="15"/>
      <c r="Q246" s="15"/>
      <c r="R246" s="15"/>
      <c r="S246" s="15"/>
    </row>
    <row r="247" spans="11:19" x14ac:dyDescent="0.2">
      <c r="K247" s="15"/>
      <c r="L247" s="15"/>
      <c r="M247" s="15"/>
      <c r="N247" s="15"/>
      <c r="O247" s="15"/>
      <c r="P247" s="15"/>
      <c r="Q247" s="15"/>
      <c r="R247" s="15"/>
      <c r="S247" s="15"/>
    </row>
    <row r="248" spans="11:19" x14ac:dyDescent="0.2">
      <c r="K248" s="15"/>
      <c r="L248" s="15"/>
      <c r="M248" s="15"/>
      <c r="N248" s="15"/>
      <c r="O248" s="15"/>
      <c r="P248" s="15"/>
      <c r="Q248" s="15"/>
      <c r="R248" s="15"/>
      <c r="S248" s="15"/>
    </row>
    <row r="249" spans="11:19" x14ac:dyDescent="0.2">
      <c r="K249" s="15"/>
      <c r="L249" s="15"/>
      <c r="M249" s="15"/>
      <c r="N249" s="15"/>
      <c r="O249" s="15"/>
      <c r="P249" s="15"/>
      <c r="Q249" s="15"/>
      <c r="R249" s="15"/>
      <c r="S249" s="15"/>
    </row>
    <row r="250" spans="11:19" x14ac:dyDescent="0.2">
      <c r="K250" s="15"/>
      <c r="L250" s="15"/>
      <c r="M250" s="15"/>
      <c r="N250" s="15"/>
      <c r="O250" s="15"/>
      <c r="P250" s="15"/>
      <c r="Q250" s="15"/>
      <c r="R250" s="15"/>
      <c r="S250" s="15"/>
    </row>
    <row r="251" spans="11:19" x14ac:dyDescent="0.2">
      <c r="K251" s="15"/>
      <c r="L251" s="15"/>
      <c r="M251" s="15"/>
      <c r="N251" s="15"/>
      <c r="O251" s="15"/>
      <c r="P251" s="15"/>
      <c r="Q251" s="15"/>
      <c r="R251" s="15"/>
      <c r="S251" s="15"/>
    </row>
    <row r="252" spans="11:19" x14ac:dyDescent="0.2">
      <c r="K252" s="15"/>
      <c r="L252" s="15"/>
      <c r="M252" s="15"/>
      <c r="N252" s="15"/>
      <c r="O252" s="15"/>
      <c r="P252" s="15"/>
      <c r="Q252" s="15"/>
      <c r="R252" s="15"/>
      <c r="S252" s="15"/>
    </row>
    <row r="253" spans="11:19" x14ac:dyDescent="0.2">
      <c r="K253" s="15"/>
      <c r="L253" s="15"/>
      <c r="M253" s="15"/>
      <c r="N253" s="15"/>
      <c r="O253" s="15"/>
      <c r="P253" s="15"/>
      <c r="Q253" s="15"/>
      <c r="R253" s="15"/>
      <c r="S253" s="15"/>
    </row>
    <row r="254" spans="11:19" x14ac:dyDescent="0.2">
      <c r="K254" s="15"/>
      <c r="L254" s="15"/>
      <c r="M254" s="15"/>
      <c r="N254" s="15"/>
      <c r="O254" s="15"/>
      <c r="P254" s="15"/>
      <c r="Q254" s="15"/>
      <c r="R254" s="15"/>
      <c r="S254" s="15"/>
    </row>
    <row r="255" spans="11:19" x14ac:dyDescent="0.2">
      <c r="K255" s="15"/>
      <c r="L255" s="15"/>
      <c r="M255" s="15"/>
      <c r="N255" s="15"/>
      <c r="O255" s="15"/>
      <c r="P255" s="15"/>
      <c r="Q255" s="15"/>
      <c r="R255" s="15"/>
      <c r="S255" s="15"/>
    </row>
    <row r="256" spans="11:19" x14ac:dyDescent="0.2">
      <c r="K256" s="15"/>
      <c r="L256" s="15"/>
      <c r="M256" s="15"/>
      <c r="N256" s="15"/>
      <c r="O256" s="15"/>
      <c r="P256" s="15"/>
      <c r="Q256" s="15"/>
      <c r="R256" s="15"/>
      <c r="S256" s="15"/>
    </row>
    <row r="257" spans="11:19" x14ac:dyDescent="0.2">
      <c r="K257" s="15"/>
      <c r="L257" s="15"/>
      <c r="M257" s="15"/>
      <c r="N257" s="15"/>
      <c r="O257" s="15"/>
      <c r="P257" s="15"/>
      <c r="Q257" s="15"/>
      <c r="R257" s="15"/>
      <c r="S257" s="15"/>
    </row>
    <row r="258" spans="11:19" x14ac:dyDescent="0.2">
      <c r="K258" s="15"/>
      <c r="L258" s="15"/>
      <c r="M258" s="15"/>
      <c r="N258" s="15"/>
      <c r="O258" s="15"/>
      <c r="P258" s="15"/>
      <c r="Q258" s="15"/>
      <c r="R258" s="15"/>
      <c r="S258" s="15"/>
    </row>
    <row r="259" spans="11:19" x14ac:dyDescent="0.2">
      <c r="K259" s="15"/>
      <c r="L259" s="15"/>
      <c r="M259" s="15"/>
      <c r="N259" s="15"/>
      <c r="O259" s="15"/>
      <c r="P259" s="15"/>
      <c r="Q259" s="15"/>
      <c r="R259" s="15"/>
      <c r="S259" s="15"/>
    </row>
    <row r="260" spans="11:19" x14ac:dyDescent="0.2">
      <c r="K260" s="15"/>
      <c r="L260" s="15"/>
      <c r="M260" s="15"/>
      <c r="N260" s="15"/>
      <c r="O260" s="15"/>
      <c r="P260" s="15"/>
      <c r="Q260" s="15"/>
      <c r="R260" s="15"/>
      <c r="S260" s="15"/>
    </row>
    <row r="261" spans="11:19" x14ac:dyDescent="0.2">
      <c r="K261" s="15"/>
      <c r="L261" s="15"/>
      <c r="M261" s="15"/>
      <c r="N261" s="15"/>
      <c r="O261" s="15"/>
      <c r="P261" s="15"/>
      <c r="Q261" s="15"/>
      <c r="R261" s="15"/>
      <c r="S261" s="15"/>
    </row>
    <row r="262" spans="11:19" x14ac:dyDescent="0.2">
      <c r="K262" s="15"/>
      <c r="L262" s="15"/>
      <c r="M262" s="15"/>
      <c r="N262" s="15"/>
      <c r="O262" s="15"/>
      <c r="P262" s="15"/>
      <c r="Q262" s="15"/>
      <c r="R262" s="15"/>
      <c r="S262" s="15"/>
    </row>
    <row r="263" spans="11:19" x14ac:dyDescent="0.2">
      <c r="K263" s="15"/>
      <c r="L263" s="15"/>
      <c r="M263" s="15"/>
      <c r="N263" s="15"/>
      <c r="O263" s="15"/>
      <c r="P263" s="15"/>
      <c r="Q263" s="15"/>
      <c r="R263" s="15"/>
      <c r="S263" s="15"/>
    </row>
    <row r="264" spans="11:19" x14ac:dyDescent="0.2">
      <c r="K264" s="15"/>
      <c r="L264" s="15"/>
      <c r="M264" s="15"/>
      <c r="N264" s="15"/>
      <c r="O264" s="15"/>
      <c r="P264" s="15"/>
      <c r="Q264" s="15"/>
      <c r="R264" s="15"/>
      <c r="S264" s="15"/>
    </row>
    <row r="265" spans="11:19" x14ac:dyDescent="0.2">
      <c r="K265" s="15"/>
      <c r="L265" s="15"/>
      <c r="M265" s="15"/>
      <c r="N265" s="15"/>
      <c r="O265" s="15"/>
      <c r="P265" s="15"/>
      <c r="Q265" s="15"/>
      <c r="R265" s="15"/>
      <c r="S265" s="15"/>
    </row>
    <row r="266" spans="11:19" x14ac:dyDescent="0.2">
      <c r="K266" s="15"/>
      <c r="L266" s="15"/>
      <c r="M266" s="15"/>
      <c r="N266" s="15"/>
      <c r="O266" s="15"/>
      <c r="P266" s="15"/>
      <c r="Q266" s="15"/>
      <c r="R266" s="15"/>
      <c r="S266" s="15"/>
    </row>
    <row r="267" spans="11:19" x14ac:dyDescent="0.2">
      <c r="K267" s="15"/>
      <c r="L267" s="15"/>
      <c r="M267" s="15"/>
      <c r="N267" s="15"/>
      <c r="O267" s="15"/>
      <c r="P267" s="15"/>
      <c r="Q267" s="15"/>
      <c r="R267" s="15"/>
      <c r="S267" s="15"/>
    </row>
    <row r="268" spans="11:19" x14ac:dyDescent="0.2">
      <c r="K268" s="15"/>
      <c r="L268" s="15"/>
      <c r="M268" s="15"/>
      <c r="N268" s="15"/>
      <c r="O268" s="15"/>
      <c r="P268" s="15"/>
      <c r="Q268" s="15"/>
      <c r="R268" s="15"/>
      <c r="S268" s="15"/>
    </row>
    <row r="269" spans="11:19" x14ac:dyDescent="0.2">
      <c r="K269" s="15"/>
      <c r="L269" s="15"/>
      <c r="M269" s="15"/>
      <c r="N269" s="15"/>
      <c r="O269" s="15"/>
      <c r="P269" s="15"/>
      <c r="Q269" s="15"/>
      <c r="R269" s="15"/>
      <c r="S269" s="15"/>
    </row>
    <row r="270" spans="11:19" x14ac:dyDescent="0.2">
      <c r="K270" s="15"/>
      <c r="L270" s="15"/>
      <c r="M270" s="15"/>
      <c r="N270" s="15"/>
      <c r="O270" s="15"/>
      <c r="P270" s="15"/>
      <c r="Q270" s="15"/>
      <c r="R270" s="15"/>
      <c r="S270" s="15"/>
    </row>
    <row r="271" spans="11:19" x14ac:dyDescent="0.2">
      <c r="K271" s="15"/>
      <c r="L271" s="15"/>
      <c r="M271" s="15"/>
      <c r="N271" s="15"/>
      <c r="O271" s="15"/>
      <c r="P271" s="15"/>
      <c r="Q271" s="15"/>
      <c r="R271" s="15"/>
      <c r="S271" s="15"/>
    </row>
    <row r="272" spans="11:19" x14ac:dyDescent="0.2">
      <c r="K272" s="15"/>
      <c r="L272" s="15"/>
      <c r="M272" s="15"/>
      <c r="N272" s="15"/>
      <c r="O272" s="15"/>
      <c r="P272" s="15"/>
      <c r="Q272" s="15"/>
      <c r="R272" s="15"/>
      <c r="S272" s="15"/>
    </row>
    <row r="273" spans="11:19" x14ac:dyDescent="0.2">
      <c r="K273" s="15"/>
      <c r="L273" s="15"/>
      <c r="M273" s="15"/>
      <c r="N273" s="15"/>
      <c r="O273" s="15"/>
      <c r="P273" s="15"/>
      <c r="Q273" s="15"/>
      <c r="R273" s="15"/>
      <c r="S273" s="15"/>
    </row>
    <row r="274" spans="11:19" x14ac:dyDescent="0.2">
      <c r="K274" s="15"/>
      <c r="L274" s="15"/>
      <c r="M274" s="15"/>
      <c r="N274" s="15"/>
      <c r="O274" s="15"/>
      <c r="P274" s="15"/>
      <c r="Q274" s="15"/>
      <c r="R274" s="15"/>
      <c r="S274" s="15"/>
    </row>
    <row r="275" spans="11:19" x14ac:dyDescent="0.2">
      <c r="K275" s="15"/>
      <c r="L275" s="15"/>
      <c r="M275" s="15"/>
      <c r="N275" s="15"/>
      <c r="O275" s="15"/>
      <c r="P275" s="15"/>
      <c r="Q275" s="15"/>
      <c r="R275" s="15"/>
      <c r="S275" s="15"/>
    </row>
    <row r="276" spans="11:19" x14ac:dyDescent="0.2">
      <c r="K276" s="15"/>
      <c r="L276" s="15"/>
      <c r="M276" s="15"/>
      <c r="N276" s="15"/>
      <c r="O276" s="15"/>
      <c r="P276" s="15"/>
      <c r="Q276" s="15"/>
      <c r="R276" s="15"/>
      <c r="S276" s="15"/>
    </row>
    <row r="277" spans="11:19" x14ac:dyDescent="0.2">
      <c r="K277" s="15"/>
      <c r="L277" s="15"/>
      <c r="M277" s="15"/>
      <c r="N277" s="15"/>
      <c r="O277" s="15"/>
      <c r="P277" s="15"/>
      <c r="Q277" s="15"/>
      <c r="R277" s="15"/>
      <c r="S277" s="15"/>
    </row>
    <row r="278" spans="11:19" x14ac:dyDescent="0.2">
      <c r="K278" s="15"/>
      <c r="L278" s="15"/>
      <c r="M278" s="15"/>
      <c r="N278" s="15"/>
      <c r="O278" s="15"/>
      <c r="P278" s="15"/>
      <c r="Q278" s="15"/>
      <c r="R278" s="15"/>
      <c r="S278" s="15"/>
    </row>
    <row r="279" spans="11:19" x14ac:dyDescent="0.2">
      <c r="K279" s="15"/>
      <c r="L279" s="15"/>
      <c r="M279" s="15"/>
      <c r="N279" s="15"/>
      <c r="O279" s="15"/>
      <c r="P279" s="15"/>
      <c r="Q279" s="15"/>
      <c r="R279" s="15"/>
      <c r="S279" s="15"/>
    </row>
    <row r="280" spans="11:19" x14ac:dyDescent="0.2">
      <c r="K280" s="15"/>
      <c r="L280" s="15"/>
      <c r="M280" s="15"/>
      <c r="N280" s="15"/>
      <c r="O280" s="15"/>
      <c r="P280" s="15"/>
      <c r="Q280" s="15"/>
      <c r="R280" s="15"/>
      <c r="S280" s="15"/>
    </row>
    <row r="281" spans="11:19" x14ac:dyDescent="0.2">
      <c r="K281" s="15"/>
      <c r="L281" s="15"/>
      <c r="M281" s="15"/>
      <c r="N281" s="15"/>
      <c r="O281" s="15"/>
      <c r="P281" s="15"/>
      <c r="Q281" s="15"/>
      <c r="R281" s="15"/>
      <c r="S281" s="15"/>
    </row>
    <row r="282" spans="11:19" x14ac:dyDescent="0.2">
      <c r="K282" s="15"/>
      <c r="L282" s="15"/>
      <c r="M282" s="15"/>
      <c r="N282" s="15"/>
      <c r="O282" s="15"/>
      <c r="P282" s="15"/>
      <c r="Q282" s="15"/>
      <c r="R282" s="15"/>
      <c r="S282" s="15"/>
    </row>
    <row r="283" spans="11:19" x14ac:dyDescent="0.2">
      <c r="K283" s="15"/>
      <c r="L283" s="15"/>
      <c r="M283" s="15"/>
      <c r="N283" s="15"/>
      <c r="O283" s="15"/>
      <c r="P283" s="15"/>
      <c r="Q283" s="15"/>
      <c r="R283" s="15"/>
      <c r="S283" s="15"/>
    </row>
    <row r="284" spans="11:19" x14ac:dyDescent="0.2">
      <c r="K284" s="15"/>
      <c r="L284" s="15"/>
      <c r="M284" s="15"/>
      <c r="N284" s="15"/>
      <c r="O284" s="15"/>
      <c r="P284" s="15"/>
      <c r="Q284" s="15"/>
      <c r="R284" s="15"/>
      <c r="S284" s="15"/>
    </row>
    <row r="285" spans="11:19" x14ac:dyDescent="0.2">
      <c r="K285" s="15"/>
      <c r="L285" s="15"/>
      <c r="M285" s="15"/>
      <c r="N285" s="15"/>
      <c r="O285" s="15"/>
      <c r="P285" s="15"/>
      <c r="Q285" s="15"/>
      <c r="R285" s="15"/>
      <c r="S285" s="15"/>
    </row>
    <row r="286" spans="11:19" x14ac:dyDescent="0.2">
      <c r="K286" s="15"/>
      <c r="L286" s="15"/>
      <c r="M286" s="15"/>
      <c r="N286" s="15"/>
      <c r="O286" s="15"/>
      <c r="P286" s="15"/>
      <c r="Q286" s="15"/>
      <c r="R286" s="15"/>
      <c r="S286" s="15"/>
    </row>
    <row r="287" spans="11:19" x14ac:dyDescent="0.2">
      <c r="K287" s="15"/>
      <c r="L287" s="15"/>
      <c r="M287" s="15"/>
      <c r="N287" s="15"/>
      <c r="O287" s="15"/>
      <c r="P287" s="15"/>
      <c r="Q287" s="15"/>
      <c r="R287" s="15"/>
      <c r="S287" s="15"/>
    </row>
    <row r="288" spans="11:19" x14ac:dyDescent="0.2">
      <c r="K288" s="15"/>
      <c r="L288" s="15"/>
      <c r="M288" s="15"/>
      <c r="N288" s="15"/>
      <c r="O288" s="15"/>
      <c r="P288" s="15"/>
      <c r="Q288" s="15"/>
      <c r="R288" s="15"/>
      <c r="S288" s="15"/>
    </row>
    <row r="289" spans="11:19" x14ac:dyDescent="0.2">
      <c r="K289" s="15"/>
      <c r="L289" s="15"/>
      <c r="M289" s="15"/>
      <c r="N289" s="15"/>
      <c r="O289" s="15"/>
      <c r="P289" s="15"/>
      <c r="Q289" s="15"/>
      <c r="R289" s="15"/>
      <c r="S289" s="15"/>
    </row>
  </sheetData>
  <customSheetViews>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2"/>
      <headerFooter alignWithMargins="0">
        <oddFooter>&amp;L&amp;"Arial,Gras"&amp;9 22.08.06&amp;R&amp;9&amp;P</oddFooter>
      </headerFooter>
    </customSheetView>
  </customSheetViews>
  <mergeCells count="2">
    <mergeCell ref="C1:F1"/>
    <mergeCell ref="G1:J1"/>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&amp;L&amp;"Times New Roman,Regular"&amp;9&amp;K01+000August 2020
&amp;F&amp;R&amp;"Times New Roman,Regular"&amp;9&amp;P</oddFooter>
  </headerFooter>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C0D26-58C9-46C7-B872-C3B87BB2B81C}">
  <dimension ref="A1:IP265"/>
  <sheetViews>
    <sheetView zoomScale="75" zoomScaleNormal="75" zoomScaleSheetLayoutView="100" zoomScalePageLayoutView="70" workbookViewId="0">
      <pane ySplit="1" topLeftCell="A20" activePane="bottomLeft" state="frozen"/>
      <selection pane="bottomLeft" activeCell="A31" sqref="A31"/>
    </sheetView>
  </sheetViews>
  <sheetFormatPr defaultColWidth="8.7109375" defaultRowHeight="12.75" x14ac:dyDescent="0.2"/>
  <cols>
    <col min="1" max="1" width="11.7109375" customWidth="1"/>
    <col min="2" max="2" width="59.42578125" customWidth="1"/>
    <col min="3" max="3" width="16.85546875" customWidth="1"/>
    <col min="4" max="5" width="11.7109375" customWidth="1"/>
    <col min="6" max="6" width="13.7109375" customWidth="1"/>
    <col min="7" max="7" width="10.7109375" bestFit="1" customWidth="1"/>
    <col min="8" max="9" width="11" bestFit="1" customWidth="1"/>
    <col min="10" max="11" width="9.28515625" bestFit="1" customWidth="1"/>
  </cols>
  <sheetData>
    <row r="1" spans="1:250" ht="24" customHeight="1" x14ac:dyDescent="0.2">
      <c r="A1" s="2"/>
      <c r="B1" s="291" t="s">
        <v>277</v>
      </c>
      <c r="C1" s="327" t="s">
        <v>19</v>
      </c>
      <c r="D1" s="328"/>
      <c r="E1" s="328"/>
      <c r="F1" s="328"/>
    </row>
    <row r="2" spans="1:250" s="13" customFormat="1" ht="57" customHeight="1" x14ac:dyDescent="0.2">
      <c r="A2" s="77"/>
      <c r="B2" s="292" t="s">
        <v>20</v>
      </c>
      <c r="C2" s="76" t="s">
        <v>278</v>
      </c>
      <c r="D2" s="77" t="s">
        <v>22</v>
      </c>
      <c r="E2" s="77" t="s">
        <v>23</v>
      </c>
      <c r="F2" s="77" t="s">
        <v>24</v>
      </c>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row>
    <row r="3" spans="1:250" ht="15" customHeight="1" x14ac:dyDescent="0.2">
      <c r="A3" s="1"/>
      <c r="B3" s="293" t="s">
        <v>279</v>
      </c>
      <c r="C3" s="4"/>
      <c r="D3" s="1"/>
      <c r="E3" s="1"/>
      <c r="F3" s="286"/>
    </row>
    <row r="4" spans="1:250" ht="38.25" x14ac:dyDescent="0.2">
      <c r="A4" s="2"/>
      <c r="B4" s="154" t="s">
        <v>280</v>
      </c>
      <c r="C4" s="5"/>
      <c r="D4" s="2"/>
      <c r="E4" s="2"/>
      <c r="F4" s="287"/>
    </row>
    <row r="5" spans="1:250" x14ac:dyDescent="0.2">
      <c r="A5" s="2"/>
      <c r="B5" s="162" t="s">
        <v>29</v>
      </c>
      <c r="C5" s="90" t="s">
        <v>30</v>
      </c>
      <c r="D5" s="2"/>
      <c r="E5" s="2"/>
      <c r="F5" s="287"/>
    </row>
    <row r="6" spans="1:250" x14ac:dyDescent="0.2">
      <c r="A6" s="2" t="s">
        <v>31</v>
      </c>
      <c r="B6" s="162" t="s">
        <v>32</v>
      </c>
      <c r="C6" s="90" t="s">
        <v>30</v>
      </c>
      <c r="D6" s="2">
        <v>24</v>
      </c>
      <c r="E6" s="2">
        <v>1500</v>
      </c>
      <c r="F6" s="287">
        <f>D6*E6</f>
        <v>36000</v>
      </c>
    </row>
    <row r="7" spans="1:250" x14ac:dyDescent="0.2">
      <c r="A7" s="146" t="s">
        <v>31</v>
      </c>
      <c r="B7" s="162" t="s">
        <v>33</v>
      </c>
      <c r="C7" s="90" t="s">
        <v>30</v>
      </c>
      <c r="D7" s="146">
        <v>24</v>
      </c>
      <c r="E7" s="146">
        <v>600</v>
      </c>
      <c r="F7" s="288">
        <f>D7*E7</f>
        <v>14400</v>
      </c>
    </row>
    <row r="8" spans="1:250" x14ac:dyDescent="0.2">
      <c r="A8" s="146" t="s">
        <v>31</v>
      </c>
      <c r="B8" s="162" t="s">
        <v>34</v>
      </c>
      <c r="C8" s="90" t="s">
        <v>30</v>
      </c>
      <c r="D8" s="146">
        <v>24</v>
      </c>
      <c r="E8" s="146">
        <v>1000</v>
      </c>
      <c r="F8" s="288">
        <f>D8*E8</f>
        <v>24000</v>
      </c>
    </row>
    <row r="9" spans="1:250" x14ac:dyDescent="0.2">
      <c r="A9" s="146"/>
      <c r="B9" s="162" t="s">
        <v>35</v>
      </c>
      <c r="C9" s="90" t="s">
        <v>30</v>
      </c>
      <c r="D9" s="146"/>
      <c r="E9" s="146"/>
      <c r="F9" s="288"/>
    </row>
    <row r="10" spans="1:250" x14ac:dyDescent="0.2">
      <c r="A10" s="146" t="s">
        <v>31</v>
      </c>
      <c r="B10" s="162" t="s">
        <v>36</v>
      </c>
      <c r="C10" s="90" t="s">
        <v>30</v>
      </c>
      <c r="D10" s="146">
        <v>24</v>
      </c>
      <c r="E10" s="146">
        <f>1000*40%</f>
        <v>400</v>
      </c>
      <c r="F10" s="288">
        <f>D10*E10</f>
        <v>9600</v>
      </c>
    </row>
    <row r="11" spans="1:250" ht="15" customHeight="1" x14ac:dyDescent="0.2">
      <c r="A11" s="146" t="s">
        <v>31</v>
      </c>
      <c r="B11" s="162" t="s">
        <v>37</v>
      </c>
      <c r="C11" s="90" t="s">
        <v>30</v>
      </c>
      <c r="D11" s="146">
        <v>24</v>
      </c>
      <c r="E11" s="146">
        <f>1000*20%</f>
        <v>200</v>
      </c>
      <c r="F11" s="288">
        <f>D11*E11</f>
        <v>4800</v>
      </c>
    </row>
    <row r="12" spans="1:250" ht="15" customHeight="1" x14ac:dyDescent="0.2">
      <c r="A12" s="146" t="s">
        <v>31</v>
      </c>
      <c r="B12" s="162" t="s">
        <v>38</v>
      </c>
      <c r="C12" s="90" t="s">
        <v>30</v>
      </c>
      <c r="D12" s="146">
        <v>24</v>
      </c>
      <c r="E12" s="146">
        <f>1000*30%</f>
        <v>300</v>
      </c>
      <c r="F12" s="288">
        <f>D12*E12</f>
        <v>7200</v>
      </c>
    </row>
    <row r="13" spans="1:250" x14ac:dyDescent="0.2">
      <c r="A13" s="2"/>
      <c r="B13" s="162" t="s">
        <v>281</v>
      </c>
      <c r="C13" s="5"/>
      <c r="D13" s="2"/>
      <c r="E13" s="2"/>
      <c r="F13" s="287"/>
    </row>
    <row r="14" spans="1:250" ht="25.5" x14ac:dyDescent="0.2">
      <c r="A14" s="121"/>
      <c r="B14" s="294" t="s">
        <v>41</v>
      </c>
      <c r="C14" s="120" t="s">
        <v>42</v>
      </c>
      <c r="D14" s="121"/>
      <c r="E14" s="121"/>
      <c r="F14" s="289"/>
    </row>
    <row r="15" spans="1:250" ht="25.5" x14ac:dyDescent="0.2">
      <c r="A15" s="146" t="s">
        <v>31</v>
      </c>
      <c r="B15" s="295" t="s">
        <v>43</v>
      </c>
      <c r="C15" s="120" t="s">
        <v>42</v>
      </c>
      <c r="D15" s="121">
        <v>80</v>
      </c>
      <c r="E15" s="121">
        <v>75</v>
      </c>
      <c r="F15" s="289">
        <f>D15*E15</f>
        <v>6000</v>
      </c>
    </row>
    <row r="16" spans="1:250" x14ac:dyDescent="0.2">
      <c r="A16" s="121"/>
      <c r="B16" s="295" t="s">
        <v>44</v>
      </c>
      <c r="C16" s="120" t="s">
        <v>42</v>
      </c>
      <c r="D16" s="121"/>
      <c r="E16" s="121"/>
      <c r="F16" s="289"/>
    </row>
    <row r="17" spans="1:7" x14ac:dyDescent="0.2">
      <c r="A17" s="220"/>
      <c r="B17" s="296" t="s">
        <v>45</v>
      </c>
      <c r="C17" s="10"/>
      <c r="D17" s="11"/>
      <c r="E17" s="220"/>
      <c r="F17" s="297">
        <f>SUM(F3:F16)</f>
        <v>102000</v>
      </c>
    </row>
    <row r="18" spans="1:7" x14ac:dyDescent="0.2">
      <c r="A18" s="1"/>
      <c r="B18" s="298" t="s">
        <v>282</v>
      </c>
      <c r="C18" s="4"/>
      <c r="D18" s="1"/>
      <c r="E18" s="1"/>
      <c r="F18" s="286"/>
    </row>
    <row r="19" spans="1:7" ht="12.75" customHeight="1" x14ac:dyDescent="0.2">
      <c r="A19" s="121"/>
      <c r="B19" s="154" t="s">
        <v>47</v>
      </c>
      <c r="C19" s="120" t="s">
        <v>48</v>
      </c>
      <c r="D19" s="121"/>
      <c r="E19" s="121"/>
      <c r="F19" s="289"/>
    </row>
    <row r="20" spans="1:7" ht="12.75" customHeight="1" x14ac:dyDescent="0.2">
      <c r="A20" s="146" t="s">
        <v>31</v>
      </c>
      <c r="B20" s="154" t="s">
        <v>49</v>
      </c>
      <c r="C20" s="90" t="s">
        <v>30</v>
      </c>
      <c r="D20" s="121">
        <v>64</v>
      </c>
      <c r="E20" s="121">
        <v>100</v>
      </c>
      <c r="F20" s="289">
        <f>D20*E20</f>
        <v>6400</v>
      </c>
    </row>
    <row r="21" spans="1:7" ht="15" customHeight="1" x14ac:dyDescent="0.2">
      <c r="A21" s="11"/>
      <c r="B21" s="296" t="s">
        <v>50</v>
      </c>
      <c r="C21" s="10"/>
      <c r="D21" s="11"/>
      <c r="E21" s="11"/>
      <c r="F21" s="299">
        <f>SUM(F19:F20)</f>
        <v>6400</v>
      </c>
    </row>
    <row r="22" spans="1:7" x14ac:dyDescent="0.2">
      <c r="A22" s="2"/>
      <c r="B22" s="293" t="s">
        <v>283</v>
      </c>
      <c r="C22" s="5"/>
      <c r="D22" s="2"/>
      <c r="E22" s="2"/>
      <c r="F22" s="287"/>
    </row>
    <row r="23" spans="1:7" x14ac:dyDescent="0.2">
      <c r="A23" s="146" t="s">
        <v>31</v>
      </c>
      <c r="B23" s="154" t="s">
        <v>65</v>
      </c>
      <c r="C23" s="90" t="s">
        <v>30</v>
      </c>
      <c r="D23" s="2">
        <v>24</v>
      </c>
      <c r="E23" s="2">
        <v>100</v>
      </c>
      <c r="F23" s="287">
        <f>D23*E23</f>
        <v>2400</v>
      </c>
    </row>
    <row r="24" spans="1:7" ht="15" customHeight="1" x14ac:dyDescent="0.2">
      <c r="A24" s="9"/>
      <c r="B24" s="296" t="s">
        <v>69</v>
      </c>
      <c r="C24" s="8"/>
      <c r="D24" s="9"/>
      <c r="E24" s="9"/>
      <c r="F24" s="300">
        <f>SUM(F22:F23)</f>
        <v>2400</v>
      </c>
    </row>
    <row r="25" spans="1:7" ht="30" customHeight="1" x14ac:dyDescent="0.2">
      <c r="A25" s="1"/>
      <c r="B25" s="298" t="s">
        <v>284</v>
      </c>
      <c r="C25" s="4"/>
      <c r="D25" s="1"/>
      <c r="E25" s="1"/>
      <c r="F25" s="286"/>
    </row>
    <row r="26" spans="1:7" s="243" customFormat="1" ht="16.5" customHeight="1" x14ac:dyDescent="0.2">
      <c r="A26" s="160" t="s">
        <v>31</v>
      </c>
      <c r="B26" s="294" t="s">
        <v>74</v>
      </c>
      <c r="C26" s="159" t="s">
        <v>75</v>
      </c>
      <c r="D26" s="146">
        <v>1</v>
      </c>
      <c r="E26" s="146">
        <v>7000</v>
      </c>
      <c r="F26" s="288">
        <f>D26*E26</f>
        <v>7000</v>
      </c>
      <c r="G26"/>
    </row>
    <row r="27" spans="1:7" ht="24.6" customHeight="1" x14ac:dyDescent="0.2">
      <c r="A27" s="2" t="s">
        <v>31</v>
      </c>
      <c r="B27" s="295" t="s">
        <v>76</v>
      </c>
      <c r="C27" s="90" t="s">
        <v>30</v>
      </c>
      <c r="D27" s="2">
        <v>24</v>
      </c>
      <c r="E27" s="2">
        <v>50</v>
      </c>
      <c r="F27" s="287">
        <f>D27*E27</f>
        <v>1200</v>
      </c>
    </row>
    <row r="28" spans="1:7" ht="16.5" customHeight="1" x14ac:dyDescent="0.2">
      <c r="A28" s="2" t="s">
        <v>31</v>
      </c>
      <c r="B28" s="301" t="s">
        <v>77</v>
      </c>
      <c r="C28" s="90" t="s">
        <v>30</v>
      </c>
      <c r="D28" s="2">
        <v>24</v>
      </c>
      <c r="E28" s="2">
        <v>30</v>
      </c>
      <c r="F28" s="287">
        <f>D28*E28</f>
        <v>720</v>
      </c>
    </row>
    <row r="29" spans="1:7" x14ac:dyDescent="0.2">
      <c r="A29" s="2" t="s">
        <v>31</v>
      </c>
      <c r="B29" s="302" t="s">
        <v>82</v>
      </c>
      <c r="C29" s="90" t="s">
        <v>83</v>
      </c>
      <c r="D29" s="2">
        <v>1</v>
      </c>
      <c r="E29" s="2">
        <v>3000</v>
      </c>
      <c r="F29" s="287">
        <f>D29*E29</f>
        <v>3000</v>
      </c>
    </row>
    <row r="30" spans="1:7" ht="33" customHeight="1" x14ac:dyDescent="0.2">
      <c r="A30" s="11"/>
      <c r="B30" s="296" t="s">
        <v>84</v>
      </c>
      <c r="C30" s="10"/>
      <c r="D30" s="11"/>
      <c r="E30" s="11"/>
      <c r="F30" s="299">
        <f>SUM(F25:F29)</f>
        <v>11920</v>
      </c>
    </row>
    <row r="31" spans="1:7" ht="33" customHeight="1" x14ac:dyDescent="0.2">
      <c r="A31" s="3"/>
      <c r="B31" s="298" t="s">
        <v>85</v>
      </c>
      <c r="C31" s="6"/>
      <c r="D31" s="3"/>
      <c r="E31" s="3"/>
      <c r="F31" s="290"/>
    </row>
    <row r="32" spans="1:7" ht="18" customHeight="1" x14ac:dyDescent="0.2">
      <c r="A32" s="2"/>
      <c r="B32" s="298" t="s">
        <v>86</v>
      </c>
      <c r="C32" s="5"/>
      <c r="D32" s="2"/>
      <c r="E32" s="2"/>
      <c r="F32" s="287"/>
    </row>
    <row r="33" spans="1:7" ht="25.5" x14ac:dyDescent="0.2">
      <c r="A33" s="2" t="s">
        <v>31</v>
      </c>
      <c r="B33" s="154" t="s">
        <v>87</v>
      </c>
      <c r="C33" s="90" t="s">
        <v>42</v>
      </c>
      <c r="D33" s="2">
        <v>20</v>
      </c>
      <c r="E33" s="2">
        <v>250</v>
      </c>
      <c r="F33" s="287">
        <f>D33*E33</f>
        <v>5000</v>
      </c>
    </row>
    <row r="34" spans="1:7" x14ac:dyDescent="0.2">
      <c r="A34" s="2" t="s">
        <v>31</v>
      </c>
      <c r="B34" s="302" t="s">
        <v>88</v>
      </c>
      <c r="C34" s="90" t="s">
        <v>42</v>
      </c>
      <c r="D34" s="2">
        <v>80</v>
      </c>
      <c r="E34" s="2">
        <v>250</v>
      </c>
      <c r="F34" s="287">
        <f>D34*E34</f>
        <v>20000</v>
      </c>
    </row>
    <row r="35" spans="1:7" ht="25.5" x14ac:dyDescent="0.2">
      <c r="A35" s="2"/>
      <c r="B35" s="302" t="s">
        <v>89</v>
      </c>
      <c r="C35" s="2"/>
      <c r="D35" s="2"/>
      <c r="E35" s="2"/>
      <c r="F35" s="287"/>
    </row>
    <row r="36" spans="1:7" x14ac:dyDescent="0.2">
      <c r="A36" s="2" t="s">
        <v>31</v>
      </c>
      <c r="B36" s="302" t="s">
        <v>92</v>
      </c>
      <c r="C36" s="90" t="s">
        <v>42</v>
      </c>
      <c r="D36" s="2">
        <v>5</v>
      </c>
      <c r="E36" s="2">
        <v>250</v>
      </c>
      <c r="F36" s="287">
        <f>D36*E36</f>
        <v>1250</v>
      </c>
    </row>
    <row r="37" spans="1:7" ht="25.5" x14ac:dyDescent="0.2">
      <c r="A37" s="2"/>
      <c r="B37" s="302" t="s">
        <v>93</v>
      </c>
      <c r="C37" s="5"/>
      <c r="D37" s="2"/>
      <c r="E37" s="2"/>
      <c r="F37" s="287"/>
    </row>
    <row r="38" spans="1:7" ht="25.5" x14ac:dyDescent="0.2">
      <c r="A38" s="2" t="s">
        <v>31</v>
      </c>
      <c r="B38" s="302" t="s">
        <v>94</v>
      </c>
      <c r="C38" s="90" t="s">
        <v>42</v>
      </c>
      <c r="D38" s="2">
        <v>12</v>
      </c>
      <c r="E38" s="2">
        <v>250</v>
      </c>
      <c r="F38" s="287">
        <f>D38*E38</f>
        <v>3000</v>
      </c>
    </row>
    <row r="39" spans="1:7" ht="25.5" x14ac:dyDescent="0.2">
      <c r="A39" s="2" t="s">
        <v>31</v>
      </c>
      <c r="B39" s="154" t="s">
        <v>97</v>
      </c>
      <c r="C39" s="90" t="s">
        <v>42</v>
      </c>
      <c r="D39" s="2">
        <v>20</v>
      </c>
      <c r="E39" s="2">
        <v>250</v>
      </c>
      <c r="F39" s="287">
        <f>D39*E39</f>
        <v>5000</v>
      </c>
    </row>
    <row r="40" spans="1:7" ht="63.75" x14ac:dyDescent="0.2">
      <c r="A40" s="2"/>
      <c r="B40" s="298" t="s">
        <v>98</v>
      </c>
      <c r="C40" s="5"/>
      <c r="D40" s="2"/>
      <c r="E40" s="2"/>
      <c r="F40" s="287"/>
    </row>
    <row r="41" spans="1:7" x14ac:dyDescent="0.2">
      <c r="A41" s="146" t="s">
        <v>31</v>
      </c>
      <c r="B41" s="303" t="s">
        <v>99</v>
      </c>
      <c r="C41" s="159" t="s">
        <v>30</v>
      </c>
      <c r="D41" s="146">
        <v>12</v>
      </c>
      <c r="E41" s="146">
        <f>2*650</f>
        <v>1300</v>
      </c>
      <c r="F41" s="288">
        <f>D41*E41</f>
        <v>15600</v>
      </c>
    </row>
    <row r="42" spans="1:7" ht="25.5" x14ac:dyDescent="0.2">
      <c r="A42" s="2"/>
      <c r="B42" s="302" t="s">
        <v>100</v>
      </c>
      <c r="C42" s="5"/>
      <c r="D42" s="2"/>
      <c r="E42" s="2"/>
      <c r="F42" s="287"/>
    </row>
    <row r="43" spans="1:7" x14ac:dyDescent="0.2">
      <c r="A43" s="160" t="s">
        <v>31</v>
      </c>
      <c r="B43" s="162" t="s">
        <v>101</v>
      </c>
      <c r="C43" s="159" t="s">
        <v>96</v>
      </c>
      <c r="D43" s="146">
        <v>4</v>
      </c>
      <c r="E43" s="146">
        <v>3910</v>
      </c>
      <c r="F43" s="288">
        <f>D43*E43</f>
        <v>15640</v>
      </c>
    </row>
    <row r="44" spans="1:7" x14ac:dyDescent="0.2">
      <c r="A44" s="2" t="s">
        <v>31</v>
      </c>
      <c r="B44" s="302" t="s">
        <v>102</v>
      </c>
      <c r="C44" s="90" t="s">
        <v>42</v>
      </c>
      <c r="D44" s="2">
        <v>16</v>
      </c>
      <c r="E44" s="2">
        <v>300</v>
      </c>
      <c r="F44" s="287">
        <f>D44*E44</f>
        <v>4800</v>
      </c>
    </row>
    <row r="45" spans="1:7" ht="38.25" x14ac:dyDescent="0.2">
      <c r="A45" s="2"/>
      <c r="B45" s="302" t="s">
        <v>103</v>
      </c>
      <c r="C45" s="5"/>
      <c r="D45" s="2"/>
      <c r="E45" s="2"/>
      <c r="F45" s="287"/>
    </row>
    <row r="46" spans="1:7" s="243" customFormat="1" x14ac:dyDescent="0.2">
      <c r="A46" s="2" t="s">
        <v>31</v>
      </c>
      <c r="B46" s="302" t="s">
        <v>104</v>
      </c>
      <c r="C46" s="90" t="s">
        <v>42</v>
      </c>
      <c r="D46" s="2">
        <v>30</v>
      </c>
      <c r="E46" s="2">
        <v>250</v>
      </c>
      <c r="F46" s="287">
        <f>D46*E46</f>
        <v>7500</v>
      </c>
      <c r="G46"/>
    </row>
    <row r="47" spans="1:7" ht="25.5" x14ac:dyDescent="0.2">
      <c r="A47" s="2"/>
      <c r="B47" s="302" t="s">
        <v>107</v>
      </c>
      <c r="C47" s="5"/>
      <c r="D47" s="2"/>
      <c r="E47" s="2"/>
      <c r="F47" s="287"/>
    </row>
    <row r="48" spans="1:7" ht="25.5" x14ac:dyDescent="0.2">
      <c r="A48" s="2" t="s">
        <v>31</v>
      </c>
      <c r="B48" s="302" t="s">
        <v>108</v>
      </c>
      <c r="C48" s="90" t="s">
        <v>42</v>
      </c>
      <c r="D48" s="2">
        <v>16</v>
      </c>
      <c r="E48" s="2">
        <v>250</v>
      </c>
      <c r="F48" s="287">
        <f>D48*E48</f>
        <v>4000</v>
      </c>
    </row>
    <row r="49" spans="1:7" x14ac:dyDescent="0.2">
      <c r="A49" s="6"/>
      <c r="B49" s="301" t="s">
        <v>109</v>
      </c>
      <c r="C49" s="6"/>
      <c r="D49" s="6"/>
      <c r="E49" s="6"/>
      <c r="F49" s="304"/>
    </row>
    <row r="50" spans="1:7" x14ac:dyDescent="0.2">
      <c r="A50" s="146" t="s">
        <v>31</v>
      </c>
      <c r="B50" s="301" t="s">
        <v>110</v>
      </c>
      <c r="C50" s="159" t="s">
        <v>48</v>
      </c>
      <c r="D50" s="146">
        <v>15</v>
      </c>
      <c r="E50" s="146">
        <v>400</v>
      </c>
      <c r="F50" s="288">
        <f>D50*E50</f>
        <v>6000</v>
      </c>
    </row>
    <row r="51" spans="1:7" x14ac:dyDescent="0.2">
      <c r="A51" s="146" t="s">
        <v>31</v>
      </c>
      <c r="B51" s="301" t="s">
        <v>111</v>
      </c>
      <c r="C51" s="90" t="s">
        <v>42</v>
      </c>
      <c r="D51" s="146">
        <v>60</v>
      </c>
      <c r="E51" s="146">
        <v>175</v>
      </c>
      <c r="F51" s="288">
        <f>D51*E51</f>
        <v>10500</v>
      </c>
    </row>
    <row r="52" spans="1:7" x14ac:dyDescent="0.2">
      <c r="A52" s="146"/>
      <c r="B52" s="301" t="s">
        <v>112</v>
      </c>
      <c r="C52" s="145"/>
      <c r="D52" s="146"/>
      <c r="E52" s="146"/>
      <c r="F52" s="288"/>
    </row>
    <row r="53" spans="1:7" x14ac:dyDescent="0.2">
      <c r="A53" s="146" t="s">
        <v>31</v>
      </c>
      <c r="B53" s="162" t="s">
        <v>113</v>
      </c>
      <c r="C53" s="159" t="s">
        <v>48</v>
      </c>
      <c r="D53" s="146">
        <v>15</v>
      </c>
      <c r="E53" s="146">
        <v>400</v>
      </c>
      <c r="F53" s="288">
        <f>D53*E53</f>
        <v>6000</v>
      </c>
    </row>
    <row r="54" spans="1:7" x14ac:dyDescent="0.2">
      <c r="A54" s="146" t="s">
        <v>31</v>
      </c>
      <c r="B54" s="162" t="s">
        <v>114</v>
      </c>
      <c r="C54" s="90" t="s">
        <v>42</v>
      </c>
      <c r="D54" s="146">
        <v>60</v>
      </c>
      <c r="E54" s="146">
        <v>175</v>
      </c>
      <c r="F54" s="288">
        <f>D54*E54</f>
        <v>10500</v>
      </c>
    </row>
    <row r="55" spans="1:7" ht="38.25" x14ac:dyDescent="0.2">
      <c r="A55" s="2"/>
      <c r="B55" s="298" t="s">
        <v>115</v>
      </c>
      <c r="C55" s="5"/>
      <c r="D55" s="2"/>
      <c r="E55" s="2"/>
      <c r="F55" s="287"/>
    </row>
    <row r="56" spans="1:7" ht="38.25" x14ac:dyDescent="0.2">
      <c r="A56" s="2" t="s">
        <v>31</v>
      </c>
      <c r="B56" s="154" t="s">
        <v>116</v>
      </c>
      <c r="C56" s="90" t="s">
        <v>42</v>
      </c>
      <c r="D56" s="2">
        <v>12</v>
      </c>
      <c r="E56" s="2">
        <v>250</v>
      </c>
      <c r="F56" s="287">
        <f>D56*E56</f>
        <v>3000</v>
      </c>
    </row>
    <row r="57" spans="1:7" ht="38.25" x14ac:dyDescent="0.2">
      <c r="A57" s="2"/>
      <c r="B57" s="154" t="s">
        <v>117</v>
      </c>
      <c r="C57" s="5"/>
      <c r="D57" s="2"/>
      <c r="E57" s="2"/>
      <c r="F57" s="287"/>
    </row>
    <row r="58" spans="1:7" x14ac:dyDescent="0.2">
      <c r="A58" s="160" t="s">
        <v>31</v>
      </c>
      <c r="B58" s="301" t="s">
        <v>118</v>
      </c>
      <c r="C58" s="159" t="s">
        <v>91</v>
      </c>
      <c r="D58" s="146">
        <v>1</v>
      </c>
      <c r="E58" s="146">
        <v>3375</v>
      </c>
      <c r="F58" s="288">
        <f>D58*E58</f>
        <v>3375</v>
      </c>
    </row>
    <row r="59" spans="1:7" x14ac:dyDescent="0.2">
      <c r="A59" s="2" t="s">
        <v>31</v>
      </c>
      <c r="B59" s="302" t="s">
        <v>119</v>
      </c>
      <c r="C59" s="90" t="s">
        <v>42</v>
      </c>
      <c r="D59" s="2">
        <v>10</v>
      </c>
      <c r="E59" s="2">
        <v>300</v>
      </c>
      <c r="F59" s="287">
        <f>D59*E59</f>
        <v>3000</v>
      </c>
    </row>
    <row r="60" spans="1:7" ht="38.25" x14ac:dyDescent="0.2">
      <c r="A60" s="2"/>
      <c r="B60" s="302" t="s">
        <v>120</v>
      </c>
      <c r="C60" s="5"/>
      <c r="D60" s="2"/>
      <c r="E60" s="2"/>
      <c r="F60" s="287"/>
    </row>
    <row r="61" spans="1:7" s="243" customFormat="1" x14ac:dyDescent="0.2">
      <c r="A61" s="2" t="s">
        <v>31</v>
      </c>
      <c r="B61" s="302" t="s">
        <v>121</v>
      </c>
      <c r="C61" s="90" t="s">
        <v>42</v>
      </c>
      <c r="D61" s="2">
        <v>5</v>
      </c>
      <c r="E61" s="2">
        <v>250</v>
      </c>
      <c r="F61" s="287">
        <f>D61*E61</f>
        <v>1250</v>
      </c>
      <c r="G61"/>
    </row>
    <row r="62" spans="1:7" ht="30.6" customHeight="1" x14ac:dyDescent="0.2">
      <c r="A62" s="160" t="s">
        <v>31</v>
      </c>
      <c r="B62" s="301" t="s">
        <v>122</v>
      </c>
      <c r="C62" s="159" t="s">
        <v>123</v>
      </c>
      <c r="D62" s="245">
        <v>1</v>
      </c>
      <c r="E62" s="146">
        <v>5000</v>
      </c>
      <c r="F62" s="288">
        <f>D62*E62</f>
        <v>5000</v>
      </c>
    </row>
    <row r="63" spans="1:7" x14ac:dyDescent="0.2">
      <c r="A63" s="11"/>
      <c r="B63" s="296" t="s">
        <v>84</v>
      </c>
      <c r="C63" s="10"/>
      <c r="D63" s="11"/>
      <c r="E63" s="11"/>
      <c r="F63" s="299">
        <f>SUM(F31:F62)</f>
        <v>130415</v>
      </c>
    </row>
    <row r="64" spans="1:7" ht="25.5" x14ac:dyDescent="0.2">
      <c r="A64" s="221"/>
      <c r="B64" s="305" t="s">
        <v>124</v>
      </c>
      <c r="C64" s="306"/>
      <c r="D64" s="221"/>
      <c r="E64" s="221"/>
      <c r="F64" s="307">
        <f>SUM(F63+F30+F24+F21+F17)</f>
        <v>253135</v>
      </c>
    </row>
    <row r="65" spans="1:11" s="243" customFormat="1" ht="25.5" x14ac:dyDescent="0.2">
      <c r="A65" s="2" t="s">
        <v>31</v>
      </c>
      <c r="B65" s="308" t="s">
        <v>125</v>
      </c>
      <c r="C65" s="5"/>
      <c r="D65" s="2"/>
      <c r="E65" s="2"/>
      <c r="F65" s="287">
        <v>22916.250000000004</v>
      </c>
      <c r="G65"/>
    </row>
    <row r="66" spans="1:11" x14ac:dyDescent="0.2">
      <c r="A66" s="11"/>
      <c r="B66" s="305" t="s">
        <v>130</v>
      </c>
      <c r="C66" s="10"/>
      <c r="D66" s="11"/>
      <c r="E66" s="11"/>
      <c r="F66" s="299">
        <f>F64+F65</f>
        <v>276051.25</v>
      </c>
      <c r="G66" s="236"/>
    </row>
    <row r="67" spans="1:11" ht="25.15" customHeight="1" x14ac:dyDescent="0.2">
      <c r="A67" s="222"/>
      <c r="B67" s="309" t="s">
        <v>285</v>
      </c>
      <c r="C67" s="310"/>
      <c r="D67" s="222"/>
      <c r="E67" s="222"/>
      <c r="F67" s="311">
        <v>0</v>
      </c>
    </row>
    <row r="68" spans="1:11" ht="32.450000000000003" customHeight="1" x14ac:dyDescent="0.2">
      <c r="A68" s="224"/>
      <c r="B68" s="305" t="s">
        <v>286</v>
      </c>
      <c r="C68" s="10"/>
      <c r="D68" s="11"/>
      <c r="E68" s="11"/>
      <c r="F68" s="299">
        <f>F66+F67</f>
        <v>276051.25</v>
      </c>
      <c r="G68" s="267"/>
    </row>
    <row r="69" spans="1:11" x14ac:dyDescent="0.2">
      <c r="B69" s="230" t="s">
        <v>142</v>
      </c>
      <c r="C69" s="129"/>
      <c r="D69" s="129"/>
      <c r="E69" s="129"/>
      <c r="F69" s="285">
        <f>SUM(F65+F61+F59+F56+F54+F53+F51+F50+F48+F46+F44+F41+F39+F38+F36+F34+F33+F29+F28+F27+F23+F20+F17+F62+F43+F58+F26)</f>
        <v>276051.25</v>
      </c>
    </row>
    <row r="70" spans="1:11" x14ac:dyDescent="0.2">
      <c r="B70" s="85" t="s">
        <v>17</v>
      </c>
      <c r="C70" s="2"/>
      <c r="D70" s="2"/>
      <c r="E70" s="2"/>
      <c r="F70" s="2">
        <f>F68-F69</f>
        <v>0</v>
      </c>
      <c r="K70" s="175"/>
    </row>
    <row r="71" spans="1:11" x14ac:dyDescent="0.2">
      <c r="I71" s="175"/>
      <c r="J71" s="175"/>
    </row>
    <row r="72" spans="1:11" x14ac:dyDescent="0.2">
      <c r="B72" t="s">
        <v>143</v>
      </c>
      <c r="H72" s="238"/>
      <c r="I72" s="236"/>
    </row>
    <row r="73" spans="1:11" x14ac:dyDescent="0.2">
      <c r="B73" t="s">
        <v>144</v>
      </c>
    </row>
    <row r="74" spans="1:11" x14ac:dyDescent="0.2">
      <c r="B74" t="s">
        <v>145</v>
      </c>
    </row>
    <row r="75" spans="1:11" x14ac:dyDescent="0.2">
      <c r="B75" t="s">
        <v>146</v>
      </c>
    </row>
    <row r="76" spans="1:11" ht="27" customHeight="1" x14ac:dyDescent="0.2">
      <c r="B76" t="s">
        <v>147</v>
      </c>
    </row>
    <row r="77" spans="1:11" ht="25.5" customHeight="1" x14ac:dyDescent="0.2">
      <c r="B77" t="s">
        <v>148</v>
      </c>
    </row>
    <row r="78" spans="1:11" ht="13.15" customHeight="1" x14ac:dyDescent="0.2">
      <c r="B78" t="s">
        <v>149</v>
      </c>
    </row>
    <row r="79" spans="1:11" ht="13.15" customHeight="1" x14ac:dyDescent="0.2">
      <c r="B79" t="s">
        <v>150</v>
      </c>
    </row>
    <row r="80" spans="1:11" ht="18.75" customHeight="1" x14ac:dyDescent="0.2">
      <c r="B80" t="s">
        <v>151</v>
      </c>
    </row>
    <row r="81" spans="2:14" ht="13.15" customHeight="1" x14ac:dyDescent="0.2">
      <c r="B81" t="s">
        <v>152</v>
      </c>
    </row>
    <row r="82" spans="2:14" x14ac:dyDescent="0.2">
      <c r="B82" t="s">
        <v>153</v>
      </c>
    </row>
    <row r="83" spans="2:14" ht="13.15" customHeight="1" x14ac:dyDescent="0.2">
      <c r="B83" t="s">
        <v>154</v>
      </c>
    </row>
    <row r="84" spans="2:14" x14ac:dyDescent="0.2">
      <c r="B84" t="s">
        <v>155</v>
      </c>
    </row>
    <row r="85" spans="2:14" ht="13.15" customHeight="1" x14ac:dyDescent="0.2">
      <c r="B85" t="s">
        <v>156</v>
      </c>
    </row>
    <row r="86" spans="2:14" ht="13.15" customHeight="1" x14ac:dyDescent="0.2">
      <c r="B86" t="s">
        <v>157</v>
      </c>
    </row>
    <row r="87" spans="2:14" ht="13.15" customHeight="1" x14ac:dyDescent="0.2">
      <c r="B87" t="s">
        <v>158</v>
      </c>
      <c r="H87" s="15"/>
      <c r="I87" s="15"/>
      <c r="J87" s="15"/>
      <c r="K87" s="15"/>
      <c r="L87" s="15"/>
      <c r="M87" s="15"/>
      <c r="N87" s="15"/>
    </row>
    <row r="88" spans="2:14" ht="13.15" customHeight="1" x14ac:dyDescent="0.2">
      <c r="H88" s="15"/>
      <c r="I88" s="15"/>
      <c r="J88" s="15"/>
      <c r="K88" s="15"/>
      <c r="L88" s="15"/>
      <c r="M88" s="15"/>
      <c r="N88" s="15"/>
    </row>
    <row r="89" spans="2:14" ht="13.15" customHeight="1" x14ac:dyDescent="0.2">
      <c r="H89" s="15"/>
      <c r="I89" s="15"/>
      <c r="J89" s="15"/>
      <c r="K89" s="15"/>
      <c r="L89" s="15"/>
      <c r="M89" s="15"/>
      <c r="N89" s="15"/>
    </row>
    <row r="90" spans="2:14" ht="13.15" customHeight="1" x14ac:dyDescent="0.2">
      <c r="H90" s="15"/>
      <c r="I90" s="15"/>
      <c r="J90" s="15"/>
      <c r="K90" s="15"/>
      <c r="L90" s="15"/>
      <c r="M90" s="15"/>
      <c r="N90" s="15"/>
    </row>
    <row r="91" spans="2:14" ht="13.15" customHeight="1" x14ac:dyDescent="0.2">
      <c r="H91" s="15"/>
      <c r="I91" s="15"/>
      <c r="J91" s="15"/>
      <c r="K91" s="15"/>
      <c r="L91" s="15"/>
      <c r="M91" s="15"/>
      <c r="N91" s="15"/>
    </row>
    <row r="92" spans="2:14" x14ac:dyDescent="0.2">
      <c r="H92" s="15"/>
      <c r="I92" s="15"/>
      <c r="J92" s="15"/>
      <c r="K92" s="15"/>
      <c r="L92" s="15"/>
      <c r="M92" s="15"/>
      <c r="N92" s="15"/>
    </row>
    <row r="93" spans="2:14" x14ac:dyDescent="0.2">
      <c r="H93" s="15"/>
      <c r="I93" s="15"/>
      <c r="J93" s="15"/>
      <c r="K93" s="15"/>
      <c r="L93" s="15"/>
      <c r="M93" s="15"/>
      <c r="N93" s="15"/>
    </row>
    <row r="94" spans="2:14" x14ac:dyDescent="0.2">
      <c r="H94" s="15"/>
      <c r="I94" s="15"/>
      <c r="J94" s="15"/>
      <c r="K94" s="15"/>
      <c r="L94" s="15"/>
      <c r="M94" s="15"/>
      <c r="N94" s="15"/>
    </row>
    <row r="95" spans="2:14" x14ac:dyDescent="0.2">
      <c r="H95" s="15"/>
      <c r="I95" s="15"/>
      <c r="J95" s="15"/>
      <c r="K95" s="15"/>
      <c r="L95" s="15"/>
      <c r="M95" s="15"/>
      <c r="N95" s="15"/>
    </row>
    <row r="96" spans="2:14" x14ac:dyDescent="0.2">
      <c r="H96" s="15"/>
      <c r="I96" s="15"/>
      <c r="J96" s="15"/>
      <c r="K96" s="15"/>
      <c r="L96" s="15"/>
      <c r="M96" s="15"/>
      <c r="N96" s="15"/>
    </row>
    <row r="97" spans="8:14" x14ac:dyDescent="0.2">
      <c r="H97" s="15"/>
      <c r="I97" s="15"/>
      <c r="J97" s="15"/>
      <c r="K97" s="15"/>
      <c r="L97" s="15"/>
      <c r="M97" s="15"/>
      <c r="N97" s="15"/>
    </row>
    <row r="98" spans="8:14" x14ac:dyDescent="0.2">
      <c r="H98" s="15"/>
      <c r="I98" s="15"/>
      <c r="J98" s="15"/>
      <c r="K98" s="15"/>
      <c r="L98" s="15"/>
      <c r="M98" s="15"/>
      <c r="N98" s="15"/>
    </row>
    <row r="99" spans="8:14" x14ac:dyDescent="0.2">
      <c r="H99" s="15"/>
      <c r="I99" s="15"/>
      <c r="J99" s="15"/>
      <c r="K99" s="15"/>
      <c r="L99" s="15"/>
      <c r="M99" s="15"/>
      <c r="N99" s="15"/>
    </row>
    <row r="100" spans="8:14" x14ac:dyDescent="0.2">
      <c r="H100" s="15"/>
      <c r="I100" s="15"/>
      <c r="J100" s="15"/>
      <c r="K100" s="15"/>
      <c r="L100" s="15"/>
      <c r="M100" s="15"/>
      <c r="N100" s="15"/>
    </row>
    <row r="101" spans="8:14" x14ac:dyDescent="0.2">
      <c r="H101" s="15"/>
      <c r="I101" s="15"/>
      <c r="J101" s="15"/>
      <c r="K101" s="15"/>
      <c r="L101" s="15"/>
      <c r="M101" s="15"/>
      <c r="N101" s="15"/>
    </row>
    <row r="102" spans="8:14" x14ac:dyDescent="0.2">
      <c r="H102" s="15"/>
      <c r="I102" s="15"/>
      <c r="J102" s="15"/>
      <c r="K102" s="15"/>
      <c r="L102" s="15"/>
      <c r="M102" s="15"/>
      <c r="N102" s="15"/>
    </row>
    <row r="103" spans="8:14" x14ac:dyDescent="0.2">
      <c r="H103" s="15"/>
      <c r="I103" s="15"/>
      <c r="J103" s="15"/>
      <c r="K103" s="15"/>
      <c r="L103" s="15"/>
      <c r="M103" s="15"/>
      <c r="N103" s="15"/>
    </row>
    <row r="104" spans="8:14" x14ac:dyDescent="0.2">
      <c r="H104" s="15"/>
      <c r="I104" s="15"/>
      <c r="J104" s="15"/>
      <c r="K104" s="15"/>
      <c r="L104" s="15"/>
      <c r="M104" s="15"/>
      <c r="N104" s="15"/>
    </row>
    <row r="105" spans="8:14" x14ac:dyDescent="0.2">
      <c r="H105" s="15"/>
      <c r="I105" s="15"/>
      <c r="J105" s="15"/>
      <c r="K105" s="15"/>
      <c r="L105" s="15"/>
      <c r="M105" s="15"/>
      <c r="N105" s="15"/>
    </row>
    <row r="106" spans="8:14" x14ac:dyDescent="0.2">
      <c r="H106" s="15"/>
      <c r="I106" s="15"/>
      <c r="J106" s="15"/>
      <c r="K106" s="15"/>
      <c r="L106" s="15"/>
      <c r="M106" s="15"/>
      <c r="N106" s="15"/>
    </row>
    <row r="107" spans="8:14" x14ac:dyDescent="0.2">
      <c r="H107" s="15"/>
      <c r="I107" s="15"/>
      <c r="J107" s="15"/>
      <c r="K107" s="15"/>
      <c r="L107" s="15"/>
      <c r="M107" s="15"/>
      <c r="N107" s="15"/>
    </row>
    <row r="108" spans="8:14" x14ac:dyDescent="0.2">
      <c r="H108" s="15"/>
      <c r="I108" s="15"/>
      <c r="J108" s="15"/>
      <c r="K108" s="15"/>
      <c r="L108" s="15"/>
      <c r="M108" s="15"/>
      <c r="N108" s="15"/>
    </row>
    <row r="109" spans="8:14" x14ac:dyDescent="0.2">
      <c r="H109" s="15"/>
      <c r="I109" s="15"/>
      <c r="J109" s="15"/>
      <c r="K109" s="15"/>
      <c r="L109" s="15"/>
      <c r="M109" s="15"/>
      <c r="N109" s="15"/>
    </row>
    <row r="110" spans="8:14" x14ac:dyDescent="0.2">
      <c r="H110" s="15"/>
      <c r="I110" s="15"/>
      <c r="J110" s="15"/>
      <c r="K110" s="15"/>
      <c r="L110" s="15"/>
      <c r="M110" s="15"/>
      <c r="N110" s="15"/>
    </row>
    <row r="111" spans="8:14" x14ac:dyDescent="0.2">
      <c r="H111" s="15"/>
      <c r="I111" s="15"/>
      <c r="J111" s="15"/>
      <c r="K111" s="15"/>
      <c r="L111" s="15"/>
      <c r="M111" s="15"/>
      <c r="N111" s="15"/>
    </row>
    <row r="112" spans="8:14" x14ac:dyDescent="0.2">
      <c r="H112" s="15"/>
      <c r="I112" s="15"/>
      <c r="J112" s="15"/>
      <c r="K112" s="15"/>
      <c r="L112" s="15"/>
      <c r="M112" s="15"/>
      <c r="N112" s="15"/>
    </row>
    <row r="113" spans="8:14" x14ac:dyDescent="0.2">
      <c r="H113" s="15"/>
      <c r="I113" s="15"/>
      <c r="J113" s="15"/>
      <c r="K113" s="15"/>
      <c r="L113" s="15"/>
      <c r="M113" s="15"/>
      <c r="N113" s="15"/>
    </row>
    <row r="114" spans="8:14" x14ac:dyDescent="0.2">
      <c r="H114" s="15"/>
      <c r="I114" s="15"/>
      <c r="J114" s="15"/>
      <c r="K114" s="15"/>
      <c r="L114" s="15"/>
      <c r="M114" s="15"/>
      <c r="N114" s="15"/>
    </row>
    <row r="115" spans="8:14" x14ac:dyDescent="0.2">
      <c r="H115" s="15"/>
      <c r="I115" s="15"/>
      <c r="J115" s="15"/>
      <c r="K115" s="15"/>
      <c r="L115" s="15"/>
      <c r="M115" s="15"/>
      <c r="N115" s="15"/>
    </row>
    <row r="116" spans="8:14" x14ac:dyDescent="0.2">
      <c r="H116" s="15"/>
      <c r="I116" s="15"/>
      <c r="J116" s="15"/>
      <c r="K116" s="15"/>
      <c r="L116" s="15"/>
      <c r="M116" s="15"/>
      <c r="N116" s="15"/>
    </row>
    <row r="117" spans="8:14" x14ac:dyDescent="0.2">
      <c r="H117" s="15"/>
      <c r="I117" s="15"/>
      <c r="J117" s="15"/>
      <c r="K117" s="15"/>
      <c r="L117" s="15"/>
      <c r="M117" s="15"/>
      <c r="N117" s="15"/>
    </row>
    <row r="118" spans="8:14" x14ac:dyDescent="0.2">
      <c r="H118" s="15"/>
      <c r="I118" s="15"/>
      <c r="J118" s="15"/>
      <c r="K118" s="15"/>
      <c r="L118" s="15"/>
      <c r="M118" s="15"/>
      <c r="N118" s="15"/>
    </row>
    <row r="119" spans="8:14" x14ac:dyDescent="0.2">
      <c r="H119" s="15"/>
      <c r="I119" s="15"/>
      <c r="J119" s="15"/>
      <c r="K119" s="15"/>
      <c r="L119" s="15"/>
      <c r="M119" s="15"/>
      <c r="N119" s="15"/>
    </row>
    <row r="120" spans="8:14" x14ac:dyDescent="0.2">
      <c r="H120" s="15"/>
      <c r="I120" s="15"/>
      <c r="J120" s="15"/>
      <c r="K120" s="15"/>
      <c r="L120" s="15"/>
      <c r="M120" s="15"/>
      <c r="N120" s="15"/>
    </row>
    <row r="121" spans="8:14" x14ac:dyDescent="0.2">
      <c r="H121" s="15"/>
      <c r="I121" s="15"/>
      <c r="J121" s="15"/>
      <c r="K121" s="15"/>
      <c r="L121" s="15"/>
      <c r="M121" s="15"/>
      <c r="N121" s="15"/>
    </row>
    <row r="122" spans="8:14" x14ac:dyDescent="0.2">
      <c r="H122" s="15"/>
      <c r="I122" s="15"/>
      <c r="J122" s="15"/>
      <c r="K122" s="15"/>
      <c r="L122" s="15"/>
      <c r="M122" s="15"/>
      <c r="N122" s="15"/>
    </row>
    <row r="123" spans="8:14" x14ac:dyDescent="0.2">
      <c r="H123" s="15"/>
      <c r="I123" s="15"/>
      <c r="J123" s="15"/>
      <c r="K123" s="15"/>
      <c r="L123" s="15"/>
      <c r="M123" s="15"/>
      <c r="N123" s="15"/>
    </row>
    <row r="124" spans="8:14" x14ac:dyDescent="0.2">
      <c r="H124" s="15"/>
      <c r="I124" s="15"/>
      <c r="J124" s="15"/>
      <c r="K124" s="15"/>
      <c r="L124" s="15"/>
      <c r="M124" s="15"/>
      <c r="N124" s="15"/>
    </row>
    <row r="125" spans="8:14" x14ac:dyDescent="0.2">
      <c r="H125" s="15"/>
      <c r="I125" s="15"/>
      <c r="J125" s="15"/>
      <c r="K125" s="15"/>
      <c r="L125" s="15"/>
      <c r="M125" s="15"/>
      <c r="N125" s="15"/>
    </row>
    <row r="126" spans="8:14" x14ac:dyDescent="0.2">
      <c r="H126" s="15"/>
      <c r="I126" s="15"/>
      <c r="J126" s="15"/>
      <c r="K126" s="15"/>
      <c r="L126" s="15"/>
      <c r="M126" s="15"/>
      <c r="N126" s="15"/>
    </row>
    <row r="127" spans="8:14" x14ac:dyDescent="0.2">
      <c r="H127" s="15"/>
      <c r="I127" s="15"/>
      <c r="J127" s="15"/>
      <c r="K127" s="15"/>
      <c r="L127" s="15"/>
      <c r="M127" s="15"/>
      <c r="N127" s="15"/>
    </row>
    <row r="128" spans="8:14" x14ac:dyDescent="0.2">
      <c r="H128" s="15"/>
      <c r="I128" s="15"/>
      <c r="J128" s="15"/>
      <c r="K128" s="15"/>
      <c r="L128" s="15"/>
      <c r="M128" s="15"/>
      <c r="N128" s="15"/>
    </row>
    <row r="129" spans="8:14" x14ac:dyDescent="0.2">
      <c r="H129" s="15"/>
      <c r="I129" s="15"/>
      <c r="J129" s="15"/>
      <c r="K129" s="15"/>
      <c r="L129" s="15"/>
      <c r="M129" s="15"/>
      <c r="N129" s="15"/>
    </row>
    <row r="130" spans="8:14" x14ac:dyDescent="0.2">
      <c r="H130" s="15"/>
      <c r="I130" s="15"/>
      <c r="J130" s="15"/>
      <c r="K130" s="15"/>
      <c r="L130" s="15"/>
      <c r="M130" s="15"/>
      <c r="N130" s="15"/>
    </row>
    <row r="131" spans="8:14" x14ac:dyDescent="0.2">
      <c r="H131" s="15"/>
      <c r="I131" s="15"/>
      <c r="J131" s="15"/>
      <c r="K131" s="15"/>
      <c r="L131" s="15"/>
      <c r="M131" s="15"/>
      <c r="N131" s="15"/>
    </row>
    <row r="132" spans="8:14" x14ac:dyDescent="0.2">
      <c r="H132" s="15"/>
      <c r="I132" s="15"/>
      <c r="J132" s="15"/>
      <c r="K132" s="15"/>
      <c r="L132" s="15"/>
      <c r="M132" s="15"/>
      <c r="N132" s="15"/>
    </row>
    <row r="133" spans="8:14" x14ac:dyDescent="0.2">
      <c r="H133" s="15"/>
      <c r="I133" s="15"/>
      <c r="J133" s="15"/>
      <c r="K133" s="15"/>
      <c r="L133" s="15"/>
      <c r="M133" s="15"/>
      <c r="N133" s="15"/>
    </row>
    <row r="134" spans="8:14" x14ac:dyDescent="0.2">
      <c r="H134" s="15"/>
      <c r="I134" s="15"/>
      <c r="J134" s="15"/>
      <c r="K134" s="15"/>
      <c r="L134" s="15"/>
      <c r="M134" s="15"/>
      <c r="N134" s="15"/>
    </row>
    <row r="135" spans="8:14" x14ac:dyDescent="0.2">
      <c r="H135" s="15"/>
      <c r="I135" s="15"/>
      <c r="J135" s="15"/>
      <c r="K135" s="15"/>
      <c r="L135" s="15"/>
      <c r="M135" s="15"/>
      <c r="N135" s="15"/>
    </row>
    <row r="136" spans="8:14" x14ac:dyDescent="0.2">
      <c r="H136" s="15"/>
      <c r="I136" s="15"/>
      <c r="J136" s="15"/>
      <c r="K136" s="15"/>
      <c r="L136" s="15"/>
      <c r="M136" s="15"/>
      <c r="N136" s="15"/>
    </row>
    <row r="137" spans="8:14" x14ac:dyDescent="0.2">
      <c r="H137" s="15"/>
      <c r="I137" s="15"/>
      <c r="J137" s="15"/>
      <c r="K137" s="15"/>
      <c r="L137" s="15"/>
      <c r="M137" s="15"/>
      <c r="N137" s="15"/>
    </row>
    <row r="138" spans="8:14" x14ac:dyDescent="0.2">
      <c r="H138" s="15"/>
      <c r="I138" s="15"/>
      <c r="J138" s="15"/>
      <c r="K138" s="15"/>
      <c r="L138" s="15"/>
      <c r="M138" s="15"/>
      <c r="N138" s="15"/>
    </row>
    <row r="139" spans="8:14" x14ac:dyDescent="0.2">
      <c r="H139" s="15"/>
      <c r="I139" s="15"/>
      <c r="J139" s="15"/>
      <c r="K139" s="15"/>
      <c r="L139" s="15"/>
      <c r="M139" s="15"/>
      <c r="N139" s="15"/>
    </row>
    <row r="140" spans="8:14" x14ac:dyDescent="0.2">
      <c r="H140" s="15"/>
      <c r="I140" s="15"/>
      <c r="J140" s="15"/>
      <c r="K140" s="15"/>
      <c r="L140" s="15"/>
      <c r="M140" s="15"/>
      <c r="N140" s="15"/>
    </row>
    <row r="141" spans="8:14" x14ac:dyDescent="0.2">
      <c r="H141" s="15"/>
      <c r="I141" s="15"/>
      <c r="J141" s="15"/>
      <c r="K141" s="15"/>
      <c r="L141" s="15"/>
      <c r="M141" s="15"/>
      <c r="N141" s="15"/>
    </row>
    <row r="142" spans="8:14" x14ac:dyDescent="0.2">
      <c r="H142" s="15"/>
      <c r="I142" s="15"/>
      <c r="J142" s="15"/>
      <c r="K142" s="15"/>
      <c r="L142" s="15"/>
      <c r="M142" s="15"/>
      <c r="N142" s="15"/>
    </row>
    <row r="143" spans="8:14" x14ac:dyDescent="0.2">
      <c r="H143" s="15"/>
      <c r="I143" s="15"/>
      <c r="J143" s="15"/>
      <c r="K143" s="15"/>
      <c r="L143" s="15"/>
      <c r="M143" s="15"/>
      <c r="N143" s="15"/>
    </row>
    <row r="144" spans="8:14" x14ac:dyDescent="0.2">
      <c r="H144" s="15"/>
      <c r="I144" s="15"/>
      <c r="J144" s="15"/>
      <c r="K144" s="15"/>
      <c r="L144" s="15"/>
      <c r="M144" s="15"/>
      <c r="N144" s="15"/>
    </row>
    <row r="145" spans="8:14" x14ac:dyDescent="0.2">
      <c r="H145" s="15"/>
      <c r="I145" s="15"/>
      <c r="J145" s="15"/>
      <c r="K145" s="15"/>
      <c r="L145" s="15"/>
      <c r="M145" s="15"/>
      <c r="N145" s="15"/>
    </row>
    <row r="146" spans="8:14" x14ac:dyDescent="0.2">
      <c r="H146" s="15"/>
      <c r="I146" s="15"/>
      <c r="J146" s="15"/>
      <c r="K146" s="15"/>
      <c r="L146" s="15"/>
      <c r="M146" s="15"/>
      <c r="N146" s="15"/>
    </row>
    <row r="147" spans="8:14" x14ac:dyDescent="0.2">
      <c r="H147" s="15"/>
      <c r="I147" s="15"/>
      <c r="J147" s="15"/>
      <c r="K147" s="15"/>
      <c r="L147" s="15"/>
      <c r="M147" s="15"/>
      <c r="N147" s="15"/>
    </row>
    <row r="148" spans="8:14" x14ac:dyDescent="0.2">
      <c r="H148" s="15"/>
      <c r="I148" s="15"/>
      <c r="J148" s="15"/>
      <c r="K148" s="15"/>
      <c r="L148" s="15"/>
      <c r="M148" s="15"/>
      <c r="N148" s="15"/>
    </row>
    <row r="149" spans="8:14" x14ac:dyDescent="0.2">
      <c r="H149" s="15"/>
      <c r="I149" s="15"/>
      <c r="J149" s="15"/>
      <c r="K149" s="15"/>
      <c r="L149" s="15"/>
      <c r="M149" s="15"/>
      <c r="N149" s="15"/>
    </row>
    <row r="150" spans="8:14" x14ac:dyDescent="0.2">
      <c r="H150" s="15"/>
      <c r="I150" s="15"/>
      <c r="J150" s="15"/>
      <c r="K150" s="15"/>
      <c r="L150" s="15"/>
      <c r="M150" s="15"/>
      <c r="N150" s="15"/>
    </row>
    <row r="151" spans="8:14" x14ac:dyDescent="0.2">
      <c r="H151" s="15"/>
      <c r="I151" s="15"/>
      <c r="J151" s="15"/>
      <c r="K151" s="15"/>
      <c r="L151" s="15"/>
      <c r="M151" s="15"/>
      <c r="N151" s="15"/>
    </row>
    <row r="152" spans="8:14" x14ac:dyDescent="0.2">
      <c r="H152" s="15"/>
      <c r="I152" s="15"/>
      <c r="J152" s="15"/>
      <c r="K152" s="15"/>
      <c r="L152" s="15"/>
      <c r="M152" s="15"/>
      <c r="N152" s="15"/>
    </row>
    <row r="153" spans="8:14" x14ac:dyDescent="0.2">
      <c r="H153" s="15"/>
      <c r="I153" s="15"/>
      <c r="J153" s="15"/>
      <c r="K153" s="15"/>
      <c r="L153" s="15"/>
      <c r="M153" s="15"/>
      <c r="N153" s="15"/>
    </row>
    <row r="154" spans="8:14" x14ac:dyDescent="0.2">
      <c r="H154" s="15"/>
      <c r="I154" s="15"/>
      <c r="J154" s="15"/>
      <c r="K154" s="15"/>
      <c r="L154" s="15"/>
      <c r="M154" s="15"/>
      <c r="N154" s="15"/>
    </row>
    <row r="155" spans="8:14" x14ac:dyDescent="0.2">
      <c r="H155" s="15"/>
      <c r="I155" s="15"/>
      <c r="J155" s="15"/>
      <c r="K155" s="15"/>
      <c r="L155" s="15"/>
      <c r="M155" s="15"/>
      <c r="N155" s="15"/>
    </row>
    <row r="156" spans="8:14" x14ac:dyDescent="0.2">
      <c r="H156" s="15"/>
      <c r="I156" s="15"/>
      <c r="J156" s="15"/>
      <c r="K156" s="15"/>
      <c r="L156" s="15"/>
      <c r="M156" s="15"/>
      <c r="N156" s="15"/>
    </row>
    <row r="157" spans="8:14" x14ac:dyDescent="0.2">
      <c r="H157" s="15"/>
      <c r="I157" s="15"/>
      <c r="J157" s="15"/>
      <c r="K157" s="15"/>
      <c r="L157" s="15"/>
      <c r="M157" s="15"/>
      <c r="N157" s="15"/>
    </row>
    <row r="158" spans="8:14" x14ac:dyDescent="0.2">
      <c r="H158" s="15"/>
      <c r="I158" s="15"/>
      <c r="J158" s="15"/>
      <c r="K158" s="15"/>
      <c r="L158" s="15"/>
      <c r="M158" s="15"/>
      <c r="N158" s="15"/>
    </row>
    <row r="159" spans="8:14" x14ac:dyDescent="0.2">
      <c r="H159" s="15"/>
      <c r="I159" s="15"/>
      <c r="J159" s="15"/>
      <c r="K159" s="15"/>
      <c r="L159" s="15"/>
      <c r="M159" s="15"/>
      <c r="N159" s="15"/>
    </row>
    <row r="160" spans="8:14" x14ac:dyDescent="0.2">
      <c r="H160" s="15"/>
      <c r="I160" s="15"/>
      <c r="J160" s="15"/>
      <c r="K160" s="15"/>
      <c r="L160" s="15"/>
      <c r="M160" s="15"/>
      <c r="N160" s="15"/>
    </row>
    <row r="161" spans="8:14" x14ac:dyDescent="0.2">
      <c r="H161" s="15"/>
      <c r="I161" s="15"/>
      <c r="J161" s="15"/>
      <c r="K161" s="15"/>
      <c r="L161" s="15"/>
      <c r="M161" s="15"/>
      <c r="N161" s="15"/>
    </row>
    <row r="162" spans="8:14" x14ac:dyDescent="0.2">
      <c r="H162" s="15"/>
      <c r="I162" s="15"/>
      <c r="J162" s="15"/>
      <c r="K162" s="15"/>
      <c r="L162" s="15"/>
      <c r="M162" s="15"/>
      <c r="N162" s="15"/>
    </row>
    <row r="163" spans="8:14" x14ac:dyDescent="0.2">
      <c r="H163" s="15"/>
      <c r="I163" s="15"/>
      <c r="J163" s="15"/>
      <c r="K163" s="15"/>
      <c r="L163" s="15"/>
      <c r="M163" s="15"/>
      <c r="N163" s="15"/>
    </row>
    <row r="164" spans="8:14" x14ac:dyDescent="0.2">
      <c r="H164" s="15"/>
      <c r="I164" s="15"/>
      <c r="J164" s="15"/>
      <c r="K164" s="15"/>
      <c r="L164" s="15"/>
      <c r="M164" s="15"/>
      <c r="N164" s="15"/>
    </row>
    <row r="165" spans="8:14" x14ac:dyDescent="0.2">
      <c r="H165" s="15"/>
      <c r="I165" s="15"/>
      <c r="J165" s="15"/>
      <c r="K165" s="15"/>
      <c r="L165" s="15"/>
      <c r="M165" s="15"/>
      <c r="N165" s="15"/>
    </row>
    <row r="166" spans="8:14" x14ac:dyDescent="0.2">
      <c r="H166" s="15"/>
      <c r="I166" s="15"/>
      <c r="J166" s="15"/>
      <c r="K166" s="15"/>
      <c r="L166" s="15"/>
      <c r="M166" s="15"/>
      <c r="N166" s="15"/>
    </row>
    <row r="167" spans="8:14" x14ac:dyDescent="0.2">
      <c r="H167" s="15"/>
      <c r="I167" s="15"/>
      <c r="J167" s="15"/>
      <c r="K167" s="15"/>
      <c r="L167" s="15"/>
      <c r="M167" s="15"/>
      <c r="N167" s="15"/>
    </row>
    <row r="168" spans="8:14" x14ac:dyDescent="0.2">
      <c r="H168" s="15"/>
      <c r="I168" s="15"/>
      <c r="J168" s="15"/>
      <c r="K168" s="15"/>
      <c r="L168" s="15"/>
      <c r="M168" s="15"/>
      <c r="N168" s="15"/>
    </row>
    <row r="169" spans="8:14" x14ac:dyDescent="0.2">
      <c r="H169" s="15"/>
      <c r="I169" s="15"/>
      <c r="J169" s="15"/>
      <c r="K169" s="15"/>
      <c r="L169" s="15"/>
      <c r="M169" s="15"/>
      <c r="N169" s="15"/>
    </row>
    <row r="170" spans="8:14" x14ac:dyDescent="0.2">
      <c r="H170" s="15"/>
      <c r="I170" s="15"/>
      <c r="J170" s="15"/>
      <c r="K170" s="15"/>
      <c r="L170" s="15"/>
      <c r="M170" s="15"/>
      <c r="N170" s="15"/>
    </row>
    <row r="171" spans="8:14" x14ac:dyDescent="0.2">
      <c r="H171" s="15"/>
      <c r="I171" s="15"/>
      <c r="J171" s="15"/>
      <c r="K171" s="15"/>
      <c r="L171" s="15"/>
      <c r="M171" s="15"/>
      <c r="N171" s="15"/>
    </row>
    <row r="172" spans="8:14" x14ac:dyDescent="0.2">
      <c r="H172" s="15"/>
      <c r="I172" s="15"/>
      <c r="J172" s="15"/>
      <c r="K172" s="15"/>
      <c r="L172" s="15"/>
      <c r="M172" s="15"/>
      <c r="N172" s="15"/>
    </row>
    <row r="173" spans="8:14" x14ac:dyDescent="0.2">
      <c r="H173" s="15"/>
      <c r="I173" s="15"/>
      <c r="J173" s="15"/>
      <c r="K173" s="15"/>
      <c r="L173" s="15"/>
      <c r="M173" s="15"/>
      <c r="N173" s="15"/>
    </row>
    <row r="174" spans="8:14" x14ac:dyDescent="0.2">
      <c r="H174" s="15"/>
      <c r="I174" s="15"/>
      <c r="J174" s="15"/>
      <c r="K174" s="15"/>
      <c r="L174" s="15"/>
      <c r="M174" s="15"/>
      <c r="N174" s="15"/>
    </row>
    <row r="175" spans="8:14" x14ac:dyDescent="0.2">
      <c r="H175" s="15"/>
      <c r="I175" s="15"/>
      <c r="J175" s="15"/>
      <c r="K175" s="15"/>
      <c r="L175" s="15"/>
      <c r="M175" s="15"/>
      <c r="N175" s="15"/>
    </row>
    <row r="176" spans="8:14" x14ac:dyDescent="0.2">
      <c r="H176" s="15"/>
      <c r="I176" s="15"/>
      <c r="J176" s="15"/>
      <c r="K176" s="15"/>
      <c r="L176" s="15"/>
      <c r="M176" s="15"/>
      <c r="N176" s="15"/>
    </row>
    <row r="177" spans="8:14" x14ac:dyDescent="0.2">
      <c r="H177" s="15"/>
      <c r="I177" s="15"/>
      <c r="J177" s="15"/>
      <c r="K177" s="15"/>
      <c r="L177" s="15"/>
      <c r="M177" s="15"/>
      <c r="N177" s="15"/>
    </row>
    <row r="178" spans="8:14" x14ac:dyDescent="0.2">
      <c r="H178" s="15"/>
      <c r="I178" s="15"/>
      <c r="J178" s="15"/>
      <c r="K178" s="15"/>
      <c r="L178" s="15"/>
      <c r="M178" s="15"/>
      <c r="N178" s="15"/>
    </row>
    <row r="179" spans="8:14" x14ac:dyDescent="0.2">
      <c r="H179" s="15"/>
      <c r="I179" s="15"/>
      <c r="J179" s="15"/>
      <c r="K179" s="15"/>
      <c r="L179" s="15"/>
      <c r="M179" s="15"/>
      <c r="N179" s="15"/>
    </row>
    <row r="180" spans="8:14" x14ac:dyDescent="0.2">
      <c r="H180" s="15"/>
      <c r="I180" s="15"/>
      <c r="J180" s="15"/>
      <c r="K180" s="15"/>
      <c r="L180" s="15"/>
      <c r="M180" s="15"/>
      <c r="N180" s="15"/>
    </row>
    <row r="181" spans="8:14" x14ac:dyDescent="0.2">
      <c r="H181" s="15"/>
      <c r="I181" s="15"/>
      <c r="J181" s="15"/>
      <c r="K181" s="15"/>
      <c r="L181" s="15"/>
      <c r="M181" s="15"/>
      <c r="N181" s="15"/>
    </row>
    <row r="182" spans="8:14" x14ac:dyDescent="0.2">
      <c r="H182" s="15"/>
      <c r="I182" s="15"/>
      <c r="J182" s="15"/>
      <c r="K182" s="15"/>
      <c r="L182" s="15"/>
      <c r="M182" s="15"/>
      <c r="N182" s="15"/>
    </row>
    <row r="183" spans="8:14" x14ac:dyDescent="0.2">
      <c r="H183" s="15"/>
      <c r="I183" s="15"/>
      <c r="J183" s="15"/>
      <c r="K183" s="15"/>
      <c r="L183" s="15"/>
      <c r="M183" s="15"/>
      <c r="N183" s="15"/>
    </row>
    <row r="184" spans="8:14" x14ac:dyDescent="0.2">
      <c r="H184" s="15"/>
      <c r="I184" s="15"/>
      <c r="J184" s="15"/>
      <c r="K184" s="15"/>
      <c r="L184" s="15"/>
      <c r="M184" s="15"/>
      <c r="N184" s="15"/>
    </row>
    <row r="185" spans="8:14" x14ac:dyDescent="0.2">
      <c r="H185" s="15"/>
      <c r="I185" s="15"/>
      <c r="J185" s="15"/>
      <c r="K185" s="15"/>
      <c r="L185" s="15"/>
      <c r="M185" s="15"/>
      <c r="N185" s="15"/>
    </row>
    <row r="186" spans="8:14" x14ac:dyDescent="0.2">
      <c r="H186" s="15"/>
      <c r="I186" s="15"/>
      <c r="J186" s="15"/>
      <c r="K186" s="15"/>
      <c r="L186" s="15"/>
      <c r="M186" s="15"/>
      <c r="N186" s="15"/>
    </row>
    <row r="187" spans="8:14" x14ac:dyDescent="0.2">
      <c r="H187" s="15"/>
      <c r="I187" s="15"/>
      <c r="J187" s="15"/>
      <c r="K187" s="15"/>
      <c r="L187" s="15"/>
      <c r="M187" s="15"/>
      <c r="N187" s="15"/>
    </row>
    <row r="188" spans="8:14" x14ac:dyDescent="0.2">
      <c r="H188" s="15"/>
      <c r="I188" s="15"/>
      <c r="J188" s="15"/>
      <c r="K188" s="15"/>
      <c r="L188" s="15"/>
      <c r="M188" s="15"/>
      <c r="N188" s="15"/>
    </row>
    <row r="189" spans="8:14" x14ac:dyDescent="0.2">
      <c r="H189" s="15"/>
      <c r="I189" s="15"/>
      <c r="J189" s="15"/>
      <c r="K189" s="15"/>
      <c r="L189" s="15"/>
      <c r="M189" s="15"/>
      <c r="N189" s="15"/>
    </row>
    <row r="190" spans="8:14" x14ac:dyDescent="0.2">
      <c r="H190" s="15"/>
      <c r="I190" s="15"/>
      <c r="J190" s="15"/>
      <c r="K190" s="15"/>
      <c r="L190" s="15"/>
      <c r="M190" s="15"/>
      <c r="N190" s="15"/>
    </row>
    <row r="191" spans="8:14" x14ac:dyDescent="0.2">
      <c r="H191" s="15"/>
      <c r="I191" s="15"/>
      <c r="J191" s="15"/>
      <c r="K191" s="15"/>
      <c r="L191" s="15"/>
      <c r="M191" s="15"/>
      <c r="N191" s="15"/>
    </row>
    <row r="192" spans="8:14" x14ac:dyDescent="0.2">
      <c r="H192" s="15"/>
      <c r="I192" s="15"/>
      <c r="J192" s="15"/>
      <c r="K192" s="15"/>
      <c r="L192" s="15"/>
      <c r="M192" s="15"/>
      <c r="N192" s="15"/>
    </row>
    <row r="193" spans="8:14" x14ac:dyDescent="0.2">
      <c r="H193" s="15"/>
      <c r="I193" s="15"/>
      <c r="J193" s="15"/>
      <c r="K193" s="15"/>
      <c r="L193" s="15"/>
      <c r="M193" s="15"/>
      <c r="N193" s="15"/>
    </row>
    <row r="194" spans="8:14" x14ac:dyDescent="0.2">
      <c r="H194" s="15"/>
      <c r="I194" s="15"/>
      <c r="J194" s="15"/>
      <c r="K194" s="15"/>
      <c r="L194" s="15"/>
      <c r="M194" s="15"/>
      <c r="N194" s="15"/>
    </row>
    <row r="195" spans="8:14" x14ac:dyDescent="0.2">
      <c r="H195" s="15"/>
      <c r="I195" s="15"/>
      <c r="J195" s="15"/>
      <c r="K195" s="15"/>
      <c r="L195" s="15"/>
      <c r="M195" s="15"/>
      <c r="N195" s="15"/>
    </row>
    <row r="196" spans="8:14" x14ac:dyDescent="0.2">
      <c r="H196" s="15"/>
      <c r="I196" s="15"/>
      <c r="J196" s="15"/>
      <c r="K196" s="15"/>
      <c r="L196" s="15"/>
      <c r="M196" s="15"/>
      <c r="N196" s="15"/>
    </row>
    <row r="197" spans="8:14" x14ac:dyDescent="0.2">
      <c r="H197" s="15"/>
      <c r="I197" s="15"/>
      <c r="J197" s="15"/>
      <c r="K197" s="15"/>
      <c r="L197" s="15"/>
      <c r="M197" s="15"/>
      <c r="N197" s="15"/>
    </row>
    <row r="198" spans="8:14" x14ac:dyDescent="0.2">
      <c r="H198" s="15"/>
      <c r="I198" s="15"/>
      <c r="J198" s="15"/>
      <c r="K198" s="15"/>
      <c r="L198" s="15"/>
      <c r="M198" s="15"/>
      <c r="N198" s="15"/>
    </row>
    <row r="199" spans="8:14" x14ac:dyDescent="0.2">
      <c r="H199" s="15"/>
      <c r="I199" s="15"/>
      <c r="J199" s="15"/>
      <c r="K199" s="15"/>
      <c r="L199" s="15"/>
      <c r="M199" s="15"/>
      <c r="N199" s="15"/>
    </row>
    <row r="200" spans="8:14" x14ac:dyDescent="0.2">
      <c r="H200" s="15"/>
      <c r="I200" s="15"/>
      <c r="J200" s="15"/>
      <c r="K200" s="15"/>
      <c r="L200" s="15"/>
      <c r="M200" s="15"/>
      <c r="N200" s="15"/>
    </row>
    <row r="201" spans="8:14" x14ac:dyDescent="0.2">
      <c r="H201" s="15"/>
      <c r="I201" s="15"/>
      <c r="J201" s="15"/>
      <c r="K201" s="15"/>
      <c r="L201" s="15"/>
      <c r="M201" s="15"/>
      <c r="N201" s="15"/>
    </row>
    <row r="202" spans="8:14" x14ac:dyDescent="0.2">
      <c r="H202" s="15"/>
      <c r="I202" s="15"/>
      <c r="J202" s="15"/>
      <c r="K202" s="15"/>
      <c r="L202" s="15"/>
      <c r="M202" s="15"/>
      <c r="N202" s="15"/>
    </row>
    <row r="203" spans="8:14" x14ac:dyDescent="0.2">
      <c r="H203" s="15"/>
      <c r="I203" s="15"/>
      <c r="J203" s="15"/>
      <c r="K203" s="15"/>
      <c r="L203" s="15"/>
      <c r="M203" s="15"/>
      <c r="N203" s="15"/>
    </row>
    <row r="204" spans="8:14" x14ac:dyDescent="0.2">
      <c r="H204" s="15"/>
      <c r="I204" s="15"/>
      <c r="J204" s="15"/>
      <c r="K204" s="15"/>
      <c r="L204" s="15"/>
      <c r="M204" s="15"/>
      <c r="N204" s="15"/>
    </row>
    <row r="205" spans="8:14" x14ac:dyDescent="0.2">
      <c r="H205" s="15"/>
      <c r="I205" s="15"/>
      <c r="J205" s="15"/>
      <c r="K205" s="15"/>
      <c r="L205" s="15"/>
      <c r="M205" s="15"/>
      <c r="N205" s="15"/>
    </row>
    <row r="206" spans="8:14" x14ac:dyDescent="0.2">
      <c r="H206" s="15"/>
      <c r="I206" s="15"/>
      <c r="J206" s="15"/>
      <c r="K206" s="15"/>
      <c r="L206" s="15"/>
      <c r="M206" s="15"/>
      <c r="N206" s="15"/>
    </row>
    <row r="207" spans="8:14" x14ac:dyDescent="0.2">
      <c r="H207" s="15"/>
      <c r="I207" s="15"/>
      <c r="J207" s="15"/>
      <c r="K207" s="15"/>
      <c r="L207" s="15"/>
      <c r="M207" s="15"/>
      <c r="N207" s="15"/>
    </row>
    <row r="208" spans="8:14" x14ac:dyDescent="0.2">
      <c r="H208" s="15"/>
      <c r="I208" s="15"/>
      <c r="J208" s="15"/>
      <c r="K208" s="15"/>
      <c r="L208" s="15"/>
      <c r="M208" s="15"/>
      <c r="N208" s="15"/>
    </row>
    <row r="209" spans="8:14" x14ac:dyDescent="0.2">
      <c r="H209" s="15"/>
      <c r="I209" s="15"/>
      <c r="J209" s="15"/>
      <c r="K209" s="15"/>
      <c r="L209" s="15"/>
      <c r="M209" s="15"/>
      <c r="N209" s="15"/>
    </row>
    <row r="210" spans="8:14" x14ac:dyDescent="0.2">
      <c r="H210" s="15"/>
      <c r="I210" s="15"/>
      <c r="J210" s="15"/>
      <c r="K210" s="15"/>
      <c r="L210" s="15"/>
      <c r="M210" s="15"/>
      <c r="N210" s="15"/>
    </row>
    <row r="211" spans="8:14" x14ac:dyDescent="0.2">
      <c r="H211" s="15"/>
      <c r="I211" s="15"/>
      <c r="J211" s="15"/>
      <c r="K211" s="15"/>
      <c r="L211" s="15"/>
      <c r="M211" s="15"/>
      <c r="N211" s="15"/>
    </row>
    <row r="212" spans="8:14" x14ac:dyDescent="0.2">
      <c r="H212" s="15"/>
      <c r="I212" s="15"/>
      <c r="J212" s="15"/>
      <c r="K212" s="15"/>
      <c r="L212" s="15"/>
      <c r="M212" s="15"/>
      <c r="N212" s="15"/>
    </row>
    <row r="213" spans="8:14" x14ac:dyDescent="0.2">
      <c r="H213" s="15"/>
      <c r="I213" s="15"/>
      <c r="J213" s="15"/>
      <c r="K213" s="15"/>
      <c r="L213" s="15"/>
      <c r="M213" s="15"/>
      <c r="N213" s="15"/>
    </row>
    <row r="214" spans="8:14" x14ac:dyDescent="0.2">
      <c r="H214" s="15"/>
      <c r="I214" s="15"/>
      <c r="J214" s="15"/>
      <c r="K214" s="15"/>
      <c r="L214" s="15"/>
      <c r="M214" s="15"/>
      <c r="N214" s="15"/>
    </row>
    <row r="215" spans="8:14" x14ac:dyDescent="0.2">
      <c r="H215" s="15"/>
      <c r="I215" s="15"/>
      <c r="J215" s="15"/>
      <c r="K215" s="15"/>
      <c r="L215" s="15"/>
      <c r="M215" s="15"/>
      <c r="N215" s="15"/>
    </row>
    <row r="216" spans="8:14" x14ac:dyDescent="0.2">
      <c r="H216" s="15"/>
      <c r="I216" s="15"/>
      <c r="J216" s="15"/>
      <c r="K216" s="15"/>
      <c r="L216" s="15"/>
      <c r="M216" s="15"/>
      <c r="N216" s="15"/>
    </row>
    <row r="217" spans="8:14" x14ac:dyDescent="0.2">
      <c r="H217" s="15"/>
      <c r="I217" s="15"/>
      <c r="J217" s="15"/>
      <c r="K217" s="15"/>
      <c r="L217" s="15"/>
      <c r="M217" s="15"/>
      <c r="N217" s="15"/>
    </row>
    <row r="218" spans="8:14" x14ac:dyDescent="0.2">
      <c r="H218" s="15"/>
      <c r="I218" s="15"/>
      <c r="J218" s="15"/>
      <c r="K218" s="15"/>
      <c r="L218" s="15"/>
      <c r="M218" s="15"/>
      <c r="N218" s="15"/>
    </row>
    <row r="219" spans="8:14" x14ac:dyDescent="0.2">
      <c r="H219" s="15"/>
      <c r="I219" s="15"/>
      <c r="J219" s="15"/>
      <c r="K219" s="15"/>
      <c r="L219" s="15"/>
      <c r="M219" s="15"/>
      <c r="N219" s="15"/>
    </row>
    <row r="220" spans="8:14" x14ac:dyDescent="0.2">
      <c r="H220" s="15"/>
      <c r="I220" s="15"/>
      <c r="J220" s="15"/>
      <c r="K220" s="15"/>
      <c r="L220" s="15"/>
      <c r="M220" s="15"/>
      <c r="N220" s="15"/>
    </row>
    <row r="221" spans="8:14" x14ac:dyDescent="0.2">
      <c r="H221" s="15"/>
      <c r="I221" s="15"/>
      <c r="J221" s="15"/>
      <c r="K221" s="15"/>
      <c r="L221" s="15"/>
      <c r="M221" s="15"/>
      <c r="N221" s="15"/>
    </row>
    <row r="222" spans="8:14" x14ac:dyDescent="0.2">
      <c r="H222" s="15"/>
      <c r="I222" s="15"/>
      <c r="J222" s="15"/>
      <c r="K222" s="15"/>
      <c r="L222" s="15"/>
      <c r="M222" s="15"/>
      <c r="N222" s="15"/>
    </row>
    <row r="223" spans="8:14" x14ac:dyDescent="0.2">
      <c r="H223" s="15"/>
      <c r="I223" s="15"/>
      <c r="J223" s="15"/>
      <c r="K223" s="15"/>
      <c r="L223" s="15"/>
      <c r="M223" s="15"/>
      <c r="N223" s="15"/>
    </row>
    <row r="224" spans="8:14" x14ac:dyDescent="0.2">
      <c r="H224" s="15"/>
      <c r="I224" s="15"/>
      <c r="J224" s="15"/>
      <c r="K224" s="15"/>
      <c r="L224" s="15"/>
      <c r="M224" s="15"/>
      <c r="N224" s="15"/>
    </row>
    <row r="225" spans="8:14" x14ac:dyDescent="0.2">
      <c r="H225" s="15"/>
      <c r="I225" s="15"/>
      <c r="J225" s="15"/>
      <c r="K225" s="15"/>
      <c r="L225" s="15"/>
      <c r="M225" s="15"/>
      <c r="N225" s="15"/>
    </row>
    <row r="226" spans="8:14" x14ac:dyDescent="0.2">
      <c r="H226" s="15"/>
      <c r="I226" s="15"/>
      <c r="J226" s="15"/>
      <c r="K226" s="15"/>
      <c r="L226" s="15"/>
      <c r="M226" s="15"/>
      <c r="N226" s="15"/>
    </row>
    <row r="227" spans="8:14" x14ac:dyDescent="0.2">
      <c r="H227" s="15"/>
      <c r="I227" s="15"/>
      <c r="J227" s="15"/>
      <c r="K227" s="15"/>
      <c r="L227" s="15"/>
      <c r="M227" s="15"/>
      <c r="N227" s="15"/>
    </row>
    <row r="228" spans="8:14" x14ac:dyDescent="0.2">
      <c r="H228" s="15"/>
      <c r="I228" s="15"/>
      <c r="J228" s="15"/>
      <c r="K228" s="15"/>
      <c r="L228" s="15"/>
      <c r="M228" s="15"/>
      <c r="N228" s="15"/>
    </row>
    <row r="229" spans="8:14" x14ac:dyDescent="0.2">
      <c r="H229" s="15"/>
      <c r="I229" s="15"/>
      <c r="J229" s="15"/>
      <c r="K229" s="15"/>
      <c r="L229" s="15"/>
      <c r="M229" s="15"/>
      <c r="N229" s="15"/>
    </row>
    <row r="230" spans="8:14" x14ac:dyDescent="0.2">
      <c r="H230" s="15"/>
      <c r="I230" s="15"/>
      <c r="J230" s="15"/>
      <c r="K230" s="15"/>
      <c r="L230" s="15"/>
      <c r="M230" s="15"/>
      <c r="N230" s="15"/>
    </row>
    <row r="231" spans="8:14" x14ac:dyDescent="0.2">
      <c r="H231" s="15"/>
      <c r="I231" s="15"/>
      <c r="J231" s="15"/>
      <c r="K231" s="15"/>
      <c r="L231" s="15"/>
      <c r="M231" s="15"/>
      <c r="N231" s="15"/>
    </row>
    <row r="232" spans="8:14" x14ac:dyDescent="0.2">
      <c r="H232" s="15"/>
      <c r="I232" s="15"/>
      <c r="J232" s="15"/>
      <c r="K232" s="15"/>
      <c r="L232" s="15"/>
      <c r="M232" s="15"/>
      <c r="N232" s="15"/>
    </row>
    <row r="233" spans="8:14" x14ac:dyDescent="0.2">
      <c r="H233" s="15"/>
      <c r="I233" s="15"/>
      <c r="J233" s="15"/>
      <c r="K233" s="15"/>
      <c r="L233" s="15"/>
      <c r="M233" s="15"/>
      <c r="N233" s="15"/>
    </row>
    <row r="234" spans="8:14" x14ac:dyDescent="0.2">
      <c r="H234" s="15"/>
      <c r="I234" s="15"/>
      <c r="J234" s="15"/>
      <c r="K234" s="15"/>
      <c r="L234" s="15"/>
      <c r="M234" s="15"/>
      <c r="N234" s="15"/>
    </row>
    <row r="235" spans="8:14" x14ac:dyDescent="0.2">
      <c r="H235" s="15"/>
      <c r="I235" s="15"/>
      <c r="J235" s="15"/>
      <c r="K235" s="15"/>
      <c r="L235" s="15"/>
      <c r="M235" s="15"/>
      <c r="N235" s="15"/>
    </row>
    <row r="236" spans="8:14" x14ac:dyDescent="0.2">
      <c r="H236" s="15"/>
      <c r="I236" s="15"/>
      <c r="J236" s="15"/>
      <c r="K236" s="15"/>
      <c r="L236" s="15"/>
      <c r="M236" s="15"/>
      <c r="N236" s="15"/>
    </row>
    <row r="237" spans="8:14" x14ac:dyDescent="0.2">
      <c r="H237" s="15"/>
      <c r="I237" s="15"/>
      <c r="J237" s="15"/>
      <c r="K237" s="15"/>
      <c r="L237" s="15"/>
      <c r="M237" s="15"/>
      <c r="N237" s="15"/>
    </row>
    <row r="238" spans="8:14" x14ac:dyDescent="0.2">
      <c r="H238" s="15"/>
      <c r="I238" s="15"/>
      <c r="J238" s="15"/>
      <c r="K238" s="15"/>
      <c r="L238" s="15"/>
      <c r="M238" s="15"/>
      <c r="N238" s="15"/>
    </row>
    <row r="239" spans="8:14" x14ac:dyDescent="0.2">
      <c r="H239" s="15"/>
      <c r="I239" s="15"/>
      <c r="J239" s="15"/>
      <c r="K239" s="15"/>
      <c r="L239" s="15"/>
      <c r="M239" s="15"/>
      <c r="N239" s="15"/>
    </row>
    <row r="240" spans="8:14" x14ac:dyDescent="0.2">
      <c r="H240" s="15"/>
      <c r="I240" s="15"/>
      <c r="J240" s="15"/>
      <c r="K240" s="15"/>
      <c r="L240" s="15"/>
      <c r="M240" s="15"/>
      <c r="N240" s="15"/>
    </row>
    <row r="241" spans="8:14" x14ac:dyDescent="0.2">
      <c r="H241" s="15"/>
      <c r="I241" s="15"/>
      <c r="J241" s="15"/>
      <c r="K241" s="15"/>
      <c r="L241" s="15"/>
      <c r="M241" s="15"/>
      <c r="N241" s="15"/>
    </row>
    <row r="242" spans="8:14" x14ac:dyDescent="0.2">
      <c r="H242" s="15"/>
      <c r="I242" s="15"/>
      <c r="J242" s="15"/>
      <c r="K242" s="15"/>
      <c r="L242" s="15"/>
      <c r="M242" s="15"/>
      <c r="N242" s="15"/>
    </row>
    <row r="243" spans="8:14" x14ac:dyDescent="0.2">
      <c r="H243" s="15"/>
      <c r="I243" s="15"/>
      <c r="J243" s="15"/>
      <c r="K243" s="15"/>
      <c r="L243" s="15"/>
      <c r="M243" s="15"/>
      <c r="N243" s="15"/>
    </row>
    <row r="244" spans="8:14" x14ac:dyDescent="0.2">
      <c r="H244" s="15"/>
      <c r="I244" s="15"/>
      <c r="J244" s="15"/>
      <c r="K244" s="15"/>
      <c r="L244" s="15"/>
      <c r="M244" s="15"/>
      <c r="N244" s="15"/>
    </row>
    <row r="245" spans="8:14" x14ac:dyDescent="0.2">
      <c r="H245" s="15"/>
      <c r="I245" s="15"/>
      <c r="J245" s="15"/>
      <c r="K245" s="15"/>
      <c r="L245" s="15"/>
      <c r="M245" s="15"/>
      <c r="N245" s="15"/>
    </row>
    <row r="246" spans="8:14" x14ac:dyDescent="0.2">
      <c r="H246" s="15"/>
      <c r="I246" s="15"/>
      <c r="J246" s="15"/>
      <c r="K246" s="15"/>
      <c r="L246" s="15"/>
      <c r="M246" s="15"/>
      <c r="N246" s="15"/>
    </row>
    <row r="247" spans="8:14" x14ac:dyDescent="0.2">
      <c r="H247" s="15"/>
      <c r="I247" s="15"/>
      <c r="J247" s="15"/>
      <c r="K247" s="15"/>
      <c r="L247" s="15"/>
      <c r="M247" s="15"/>
      <c r="N247" s="15"/>
    </row>
    <row r="248" spans="8:14" x14ac:dyDescent="0.2">
      <c r="H248" s="15"/>
      <c r="I248" s="15"/>
      <c r="J248" s="15"/>
      <c r="K248" s="15"/>
      <c r="L248" s="15"/>
      <c r="M248" s="15"/>
      <c r="N248" s="15"/>
    </row>
    <row r="249" spans="8:14" x14ac:dyDescent="0.2">
      <c r="H249" s="15"/>
      <c r="I249" s="15"/>
      <c r="J249" s="15"/>
      <c r="K249" s="15"/>
      <c r="L249" s="15"/>
      <c r="M249" s="15"/>
      <c r="N249" s="15"/>
    </row>
    <row r="250" spans="8:14" x14ac:dyDescent="0.2">
      <c r="H250" s="15"/>
      <c r="I250" s="15"/>
      <c r="J250" s="15"/>
      <c r="K250" s="15"/>
      <c r="L250" s="15"/>
      <c r="M250" s="15"/>
      <c r="N250" s="15"/>
    </row>
    <row r="251" spans="8:14" x14ac:dyDescent="0.2">
      <c r="H251" s="15"/>
      <c r="I251" s="15"/>
      <c r="J251" s="15"/>
      <c r="K251" s="15"/>
      <c r="L251" s="15"/>
      <c r="M251" s="15"/>
      <c r="N251" s="15"/>
    </row>
    <row r="252" spans="8:14" x14ac:dyDescent="0.2">
      <c r="H252" s="15"/>
      <c r="I252" s="15"/>
      <c r="J252" s="15"/>
      <c r="K252" s="15"/>
      <c r="L252" s="15"/>
      <c r="M252" s="15"/>
      <c r="N252" s="15"/>
    </row>
    <row r="253" spans="8:14" x14ac:dyDescent="0.2">
      <c r="H253" s="15"/>
      <c r="I253" s="15"/>
      <c r="J253" s="15"/>
      <c r="K253" s="15"/>
      <c r="L253" s="15"/>
      <c r="M253" s="15"/>
      <c r="N253" s="15"/>
    </row>
    <row r="254" spans="8:14" x14ac:dyDescent="0.2">
      <c r="H254" s="15"/>
      <c r="I254" s="15"/>
      <c r="J254" s="15"/>
      <c r="K254" s="15"/>
      <c r="L254" s="15"/>
      <c r="M254" s="15"/>
      <c r="N254" s="15"/>
    </row>
    <row r="255" spans="8:14" x14ac:dyDescent="0.2">
      <c r="H255" s="15"/>
      <c r="I255" s="15"/>
      <c r="J255" s="15"/>
      <c r="K255" s="15"/>
      <c r="L255" s="15"/>
      <c r="M255" s="15"/>
      <c r="N255" s="15"/>
    </row>
    <row r="256" spans="8:14" x14ac:dyDescent="0.2">
      <c r="H256" s="15"/>
      <c r="I256" s="15"/>
      <c r="J256" s="15"/>
      <c r="K256" s="15"/>
      <c r="L256" s="15"/>
      <c r="M256" s="15"/>
      <c r="N256" s="15"/>
    </row>
    <row r="257" spans="8:14" x14ac:dyDescent="0.2">
      <c r="H257" s="15"/>
      <c r="I257" s="15"/>
      <c r="J257" s="15"/>
      <c r="K257" s="15"/>
      <c r="L257" s="15"/>
      <c r="M257" s="15"/>
      <c r="N257" s="15"/>
    </row>
    <row r="258" spans="8:14" x14ac:dyDescent="0.2">
      <c r="H258" s="15"/>
      <c r="I258" s="15"/>
      <c r="J258" s="15"/>
      <c r="K258" s="15"/>
      <c r="L258" s="15"/>
      <c r="M258" s="15"/>
      <c r="N258" s="15"/>
    </row>
    <row r="259" spans="8:14" x14ac:dyDescent="0.2">
      <c r="H259" s="15"/>
      <c r="I259" s="15"/>
      <c r="J259" s="15"/>
      <c r="K259" s="15"/>
      <c r="L259" s="15"/>
      <c r="M259" s="15"/>
      <c r="N259" s="15"/>
    </row>
    <row r="260" spans="8:14" x14ac:dyDescent="0.2">
      <c r="H260" s="15"/>
      <c r="I260" s="15"/>
      <c r="J260" s="15"/>
      <c r="K260" s="15"/>
      <c r="L260" s="15"/>
      <c r="M260" s="15"/>
      <c r="N260" s="15"/>
    </row>
    <row r="261" spans="8:14" x14ac:dyDescent="0.2">
      <c r="H261" s="15"/>
      <c r="I261" s="15"/>
      <c r="J261" s="15"/>
      <c r="K261" s="15"/>
      <c r="L261" s="15"/>
      <c r="M261" s="15"/>
      <c r="N261" s="15"/>
    </row>
    <row r="262" spans="8:14" x14ac:dyDescent="0.2">
      <c r="H262" s="15"/>
      <c r="I262" s="15"/>
      <c r="J262" s="15"/>
      <c r="K262" s="15"/>
      <c r="L262" s="15"/>
      <c r="M262" s="15"/>
      <c r="N262" s="15"/>
    </row>
    <row r="263" spans="8:14" x14ac:dyDescent="0.2">
      <c r="H263" s="15"/>
      <c r="I263" s="15"/>
      <c r="J263" s="15"/>
      <c r="K263" s="15"/>
      <c r="L263" s="15"/>
      <c r="M263" s="15"/>
      <c r="N263" s="15"/>
    </row>
    <row r="264" spans="8:14" x14ac:dyDescent="0.2">
      <c r="H264" s="15"/>
      <c r="I264" s="15"/>
      <c r="J264" s="15"/>
      <c r="K264" s="15"/>
      <c r="L264" s="15"/>
      <c r="M264" s="15"/>
      <c r="N264" s="15"/>
    </row>
    <row r="265" spans="8:14" x14ac:dyDescent="0.2">
      <c r="H265" s="15"/>
      <c r="I265" s="15"/>
      <c r="J265" s="15"/>
      <c r="K265" s="15"/>
      <c r="L265" s="15"/>
      <c r="M265" s="15"/>
      <c r="N265" s="15"/>
    </row>
  </sheetData>
  <autoFilter ref="A2:F70" xr:uid="{951C0D26-58C9-46C7-B872-C3B87BB2B81C}"/>
  <mergeCells count="1">
    <mergeCell ref="C1:F1"/>
  </mergeCells>
  <pageMargins left="0.23622047244094491" right="0.23622047244094491" top="0.74803149606299213" bottom="0.74803149606299213" header="0.31496062992125984" footer="0.31496062992125984"/>
  <pageSetup paperSize="9" scale="87" orientation="landscape" verticalDpi="300" r:id="rId1"/>
  <headerFooter alignWithMargins="0">
    <oddFooter>&amp;L&amp;"Times New Roman,Regular"&amp;9&amp;K01+000August 2020
&amp;F&amp;R&amp;"Times New Roman,Regular"&amp;9&amp;P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86"/>
  <sheetViews>
    <sheetView view="pageLayout" topLeftCell="A60" zoomScale="69" zoomScaleNormal="100" zoomScalePageLayoutView="69" workbookViewId="0">
      <selection activeCell="B3" sqref="B3"/>
    </sheetView>
  </sheetViews>
  <sheetFormatPr defaultColWidth="8.7109375" defaultRowHeight="12.75" x14ac:dyDescent="0.2"/>
  <cols>
    <col min="1" max="1" width="58" style="15" customWidth="1"/>
    <col min="2" max="2" width="43.85546875" customWidth="1"/>
    <col min="3" max="3" width="38.85546875" customWidth="1"/>
    <col min="4" max="4" width="15.5703125" customWidth="1"/>
  </cols>
  <sheetData>
    <row r="1" spans="1:3" ht="16.5" thickBot="1" x14ac:dyDescent="0.3">
      <c r="A1" s="45" t="s">
        <v>287</v>
      </c>
      <c r="B1" s="330" t="s">
        <v>19</v>
      </c>
      <c r="C1" s="331"/>
    </row>
    <row r="2" spans="1:3" ht="12.75" customHeight="1" x14ac:dyDescent="0.2">
      <c r="A2" s="42" t="s">
        <v>20</v>
      </c>
      <c r="B2" s="7" t="s">
        <v>288</v>
      </c>
      <c r="C2" s="7" t="s">
        <v>289</v>
      </c>
    </row>
    <row r="3" spans="1:3" ht="118.5" customHeight="1" x14ac:dyDescent="0.2">
      <c r="A3" s="43"/>
      <c r="B3" s="41" t="s">
        <v>290</v>
      </c>
      <c r="C3" s="41" t="s">
        <v>291</v>
      </c>
    </row>
    <row r="4" spans="1:3" x14ac:dyDescent="0.2">
      <c r="A4" s="16" t="s">
        <v>279</v>
      </c>
      <c r="B4" s="4"/>
      <c r="C4" s="1"/>
    </row>
    <row r="5" spans="1:3" ht="39.75" x14ac:dyDescent="0.2">
      <c r="A5" s="82" t="s">
        <v>28</v>
      </c>
      <c r="B5" s="5"/>
      <c r="C5" s="2"/>
    </row>
    <row r="6" spans="1:3" x14ac:dyDescent="0.2">
      <c r="A6" s="84" t="s">
        <v>29</v>
      </c>
      <c r="B6" s="5"/>
      <c r="C6" s="2"/>
    </row>
    <row r="7" spans="1:3" ht="140.25" x14ac:dyDescent="0.2">
      <c r="A7" s="84" t="s">
        <v>32</v>
      </c>
      <c r="B7" s="148" t="s">
        <v>292</v>
      </c>
      <c r="C7" s="148" t="s">
        <v>293</v>
      </c>
    </row>
    <row r="8" spans="1:3" ht="140.25" x14ac:dyDescent="0.2">
      <c r="A8" s="84" t="s">
        <v>33</v>
      </c>
      <c r="B8" s="161" t="s">
        <v>294</v>
      </c>
      <c r="C8" s="167" t="s">
        <v>295</v>
      </c>
    </row>
    <row r="9" spans="1:3" ht="165.75" x14ac:dyDescent="0.2">
      <c r="A9" s="84" t="s">
        <v>34</v>
      </c>
      <c r="B9" s="148" t="s">
        <v>296</v>
      </c>
      <c r="C9" s="149" t="s">
        <v>297</v>
      </c>
    </row>
    <row r="10" spans="1:3" x14ac:dyDescent="0.2">
      <c r="A10" s="84" t="s">
        <v>35</v>
      </c>
      <c r="B10" s="5"/>
      <c r="C10" s="2"/>
    </row>
    <row r="11" spans="1:3" ht="70.900000000000006" customHeight="1" x14ac:dyDescent="0.2">
      <c r="A11" s="84" t="s">
        <v>36</v>
      </c>
      <c r="B11" s="148" t="s">
        <v>298</v>
      </c>
      <c r="C11" s="152" t="s">
        <v>299</v>
      </c>
    </row>
    <row r="12" spans="1:3" ht="140.25" x14ac:dyDescent="0.2">
      <c r="A12" s="84" t="s">
        <v>37</v>
      </c>
      <c r="B12" s="151" t="s">
        <v>300</v>
      </c>
      <c r="C12" s="152" t="s">
        <v>301</v>
      </c>
    </row>
    <row r="13" spans="1:3" ht="89.25" x14ac:dyDescent="0.2">
      <c r="A13" s="84" t="s">
        <v>38</v>
      </c>
      <c r="B13" s="151" t="s">
        <v>302</v>
      </c>
      <c r="C13" s="152" t="s">
        <v>303</v>
      </c>
    </row>
    <row r="14" spans="1:3" ht="38.25" x14ac:dyDescent="0.2">
      <c r="A14" s="84" t="s">
        <v>39</v>
      </c>
      <c r="B14" s="5"/>
      <c r="C14" s="2"/>
    </row>
    <row r="15" spans="1:3" ht="14.25" x14ac:dyDescent="0.2">
      <c r="A15" s="84" t="s">
        <v>40</v>
      </c>
      <c r="B15" s="5"/>
      <c r="C15" s="2"/>
    </row>
    <row r="16" spans="1:3" ht="89.25" x14ac:dyDescent="0.2">
      <c r="A16" s="153" t="s">
        <v>304</v>
      </c>
      <c r="B16" s="148" t="s">
        <v>305</v>
      </c>
      <c r="C16" s="2"/>
    </row>
    <row r="17" spans="1:3" ht="76.5" x14ac:dyDescent="0.2">
      <c r="A17" s="125" t="s">
        <v>306</v>
      </c>
      <c r="B17" s="82" t="s">
        <v>307</v>
      </c>
      <c r="C17" s="152" t="s">
        <v>308</v>
      </c>
    </row>
    <row r="18" spans="1:3" x14ac:dyDescent="0.2">
      <c r="A18" s="125" t="s">
        <v>44</v>
      </c>
      <c r="B18" s="5"/>
      <c r="C18" s="2"/>
    </row>
    <row r="19" spans="1:3" x14ac:dyDescent="0.2">
      <c r="A19" s="17" t="s">
        <v>45</v>
      </c>
      <c r="B19" s="10"/>
      <c r="C19" s="11"/>
    </row>
    <row r="20" spans="1:3" x14ac:dyDescent="0.2">
      <c r="A20" s="16" t="s">
        <v>282</v>
      </c>
      <c r="B20" s="4"/>
      <c r="C20" s="1"/>
    </row>
    <row r="21" spans="1:3" ht="140.25" x14ac:dyDescent="0.2">
      <c r="A21" s="87" t="s">
        <v>309</v>
      </c>
      <c r="B21" s="148" t="s">
        <v>310</v>
      </c>
      <c r="C21" s="85"/>
    </row>
    <row r="22" spans="1:3" ht="102" x14ac:dyDescent="0.2">
      <c r="A22" s="87" t="s">
        <v>49</v>
      </c>
      <c r="B22" s="148" t="s">
        <v>311</v>
      </c>
      <c r="C22" s="154" t="s">
        <v>312</v>
      </c>
    </row>
    <row r="23" spans="1:3" x14ac:dyDescent="0.2">
      <c r="A23" s="17" t="s">
        <v>50</v>
      </c>
      <c r="B23" s="10"/>
      <c r="C23" s="11"/>
    </row>
    <row r="24" spans="1:3" x14ac:dyDescent="0.2">
      <c r="A24" s="16" t="s">
        <v>313</v>
      </c>
      <c r="B24" s="90"/>
      <c r="C24" s="90"/>
    </row>
    <row r="25" spans="1:3" x14ac:dyDescent="0.2">
      <c r="A25" s="119" t="s">
        <v>52</v>
      </c>
      <c r="B25" s="90"/>
      <c r="C25" s="90"/>
    </row>
    <row r="26" spans="1:3" x14ac:dyDescent="0.2">
      <c r="A26" s="87" t="s">
        <v>54</v>
      </c>
      <c r="B26" s="4"/>
      <c r="C26" s="1"/>
    </row>
    <row r="27" spans="1:3" ht="63.75" x14ac:dyDescent="0.2">
      <c r="A27" s="87" t="s">
        <v>56</v>
      </c>
      <c r="B27" s="148" t="s">
        <v>314</v>
      </c>
      <c r="C27" s="154" t="s">
        <v>315</v>
      </c>
    </row>
    <row r="28" spans="1:3" ht="76.5" x14ac:dyDescent="0.2">
      <c r="A28" s="87" t="s">
        <v>58</v>
      </c>
      <c r="B28" s="148" t="s">
        <v>316</v>
      </c>
      <c r="C28" s="154" t="s">
        <v>317</v>
      </c>
    </row>
    <row r="29" spans="1:3" x14ac:dyDescent="0.2">
      <c r="A29" s="119" t="s">
        <v>60</v>
      </c>
      <c r="B29" s="90"/>
      <c r="C29" s="85"/>
    </row>
    <row r="30" spans="1:3" ht="25.5" x14ac:dyDescent="0.2">
      <c r="A30" s="119" t="s">
        <v>61</v>
      </c>
      <c r="B30" s="90"/>
      <c r="C30" s="85"/>
    </row>
    <row r="31" spans="1:3" x14ac:dyDescent="0.2">
      <c r="A31" s="87" t="s">
        <v>62</v>
      </c>
      <c r="B31" s="90"/>
      <c r="C31" s="85"/>
    </row>
    <row r="32" spans="1:3" x14ac:dyDescent="0.2">
      <c r="A32" s="17" t="s">
        <v>63</v>
      </c>
      <c r="B32" s="10"/>
      <c r="C32" s="11"/>
    </row>
    <row r="33" spans="1:3" x14ac:dyDescent="0.2">
      <c r="A33" s="16" t="s">
        <v>283</v>
      </c>
      <c r="B33" s="5"/>
      <c r="C33" s="2"/>
    </row>
    <row r="34" spans="1:3" ht="102" x14ac:dyDescent="0.2">
      <c r="A34" s="87" t="s">
        <v>65</v>
      </c>
      <c r="B34" s="151" t="s">
        <v>318</v>
      </c>
      <c r="C34" s="87" t="s">
        <v>319</v>
      </c>
    </row>
    <row r="35" spans="1:3" ht="76.5" x14ac:dyDescent="0.2">
      <c r="A35" s="87" t="s">
        <v>66</v>
      </c>
      <c r="B35" s="148" t="s">
        <v>320</v>
      </c>
      <c r="C35" s="155" t="s">
        <v>321</v>
      </c>
    </row>
    <row r="36" spans="1:3" ht="51" x14ac:dyDescent="0.2">
      <c r="A36" s="87" t="s">
        <v>67</v>
      </c>
      <c r="B36" s="156" t="s">
        <v>322</v>
      </c>
      <c r="C36" s="154" t="s">
        <v>323</v>
      </c>
    </row>
    <row r="37" spans="1:3" ht="76.5" x14ac:dyDescent="0.2">
      <c r="A37" s="87" t="s">
        <v>68</v>
      </c>
      <c r="B37" s="148" t="s">
        <v>324</v>
      </c>
      <c r="C37" s="154" t="s">
        <v>325</v>
      </c>
    </row>
    <row r="38" spans="1:3" x14ac:dyDescent="0.2">
      <c r="A38" s="17" t="s">
        <v>69</v>
      </c>
      <c r="B38" s="8"/>
      <c r="C38" s="9"/>
    </row>
    <row r="39" spans="1:3" x14ac:dyDescent="0.2">
      <c r="A39" s="16" t="s">
        <v>284</v>
      </c>
      <c r="B39" s="4"/>
      <c r="C39" s="1"/>
    </row>
    <row r="40" spans="1:3" x14ac:dyDescent="0.2">
      <c r="A40" s="87" t="s">
        <v>326</v>
      </c>
      <c r="B40" s="5"/>
      <c r="C40" s="2"/>
    </row>
    <row r="41" spans="1:3" x14ac:dyDescent="0.2">
      <c r="A41" s="87" t="s">
        <v>327</v>
      </c>
      <c r="B41" s="5"/>
      <c r="C41" s="2"/>
    </row>
    <row r="42" spans="1:3" x14ac:dyDescent="0.2">
      <c r="A42" s="87" t="s">
        <v>73</v>
      </c>
      <c r="C42" s="2"/>
    </row>
    <row r="43" spans="1:3" ht="63.75" x14ac:dyDescent="0.2">
      <c r="A43" s="87" t="s">
        <v>74</v>
      </c>
      <c r="B43" s="164" t="s">
        <v>328</v>
      </c>
      <c r="C43" s="162" t="s">
        <v>329</v>
      </c>
    </row>
    <row r="44" spans="1:3" ht="140.25" x14ac:dyDescent="0.2">
      <c r="A44" s="87" t="s">
        <v>76</v>
      </c>
      <c r="B44" s="148" t="s">
        <v>330</v>
      </c>
      <c r="C44" s="150" t="s">
        <v>331</v>
      </c>
    </row>
    <row r="45" spans="1:3" ht="63.75" x14ac:dyDescent="0.2">
      <c r="A45" s="87" t="s">
        <v>77</v>
      </c>
      <c r="B45" s="148" t="s">
        <v>332</v>
      </c>
      <c r="C45" s="150" t="s">
        <v>333</v>
      </c>
    </row>
    <row r="46" spans="1:3" x14ac:dyDescent="0.2">
      <c r="A46" s="87" t="s">
        <v>334</v>
      </c>
      <c r="B46" s="90"/>
      <c r="C46" s="85"/>
    </row>
    <row r="47" spans="1:3" x14ac:dyDescent="0.2">
      <c r="A47" s="87" t="s">
        <v>335</v>
      </c>
      <c r="B47" s="90"/>
      <c r="C47" s="85"/>
    </row>
    <row r="48" spans="1:3" ht="153" customHeight="1" x14ac:dyDescent="0.2">
      <c r="A48" s="87" t="s">
        <v>80</v>
      </c>
      <c r="B48" s="152" t="s">
        <v>336</v>
      </c>
      <c r="C48" s="154" t="s">
        <v>337</v>
      </c>
    </row>
    <row r="49" spans="1:3" ht="63.75" x14ac:dyDescent="0.2">
      <c r="A49" s="87" t="s">
        <v>82</v>
      </c>
      <c r="B49" s="151" t="s">
        <v>338</v>
      </c>
      <c r="C49" s="151" t="s">
        <v>339</v>
      </c>
    </row>
    <row r="50" spans="1:3" ht="13.5" thickBot="1" x14ac:dyDescent="0.25">
      <c r="A50" s="18" t="s">
        <v>84</v>
      </c>
      <c r="B50" s="19"/>
      <c r="C50" s="20"/>
    </row>
    <row r="51" spans="1:3" ht="63.75" x14ac:dyDescent="0.2">
      <c r="A51" s="37" t="s">
        <v>86</v>
      </c>
      <c r="B51" s="158" t="s">
        <v>340</v>
      </c>
      <c r="C51" s="3"/>
    </row>
    <row r="52" spans="1:3" ht="89.25" x14ac:dyDescent="0.2">
      <c r="A52" s="87" t="s">
        <v>87</v>
      </c>
      <c r="B52" s="148" t="s">
        <v>341</v>
      </c>
      <c r="C52" s="154" t="s">
        <v>342</v>
      </c>
    </row>
    <row r="53" spans="1:3" ht="89.25" x14ac:dyDescent="0.2">
      <c r="A53" s="87" t="s">
        <v>88</v>
      </c>
      <c r="B53" s="148" t="s">
        <v>343</v>
      </c>
      <c r="C53" s="154" t="s">
        <v>344</v>
      </c>
    </row>
    <row r="54" spans="1:3" ht="25.5" x14ac:dyDescent="0.2">
      <c r="A54" s="87" t="s">
        <v>89</v>
      </c>
      <c r="B54" s="6"/>
      <c r="C54" s="3"/>
    </row>
    <row r="55" spans="1:3" ht="122.45" customHeight="1" x14ac:dyDescent="0.2">
      <c r="A55" s="126" t="s">
        <v>90</v>
      </c>
      <c r="B55" s="148" t="s">
        <v>345</v>
      </c>
      <c r="C55" s="154" t="s">
        <v>346</v>
      </c>
    </row>
    <row r="56" spans="1:3" ht="89.25" x14ac:dyDescent="0.2">
      <c r="A56" s="87" t="s">
        <v>92</v>
      </c>
      <c r="B56" s="148" t="s">
        <v>347</v>
      </c>
      <c r="C56" s="154" t="s">
        <v>348</v>
      </c>
    </row>
    <row r="57" spans="1:3" ht="25.5" x14ac:dyDescent="0.2">
      <c r="A57" s="87" t="s">
        <v>93</v>
      </c>
      <c r="B57" s="6"/>
      <c r="C57" s="3"/>
    </row>
    <row r="58" spans="1:3" ht="89.25" x14ac:dyDescent="0.2">
      <c r="A58" s="87" t="s">
        <v>94</v>
      </c>
      <c r="B58" s="148" t="s">
        <v>349</v>
      </c>
      <c r="C58" s="154" t="s">
        <v>348</v>
      </c>
    </row>
    <row r="59" spans="1:3" ht="165.75" x14ac:dyDescent="0.2">
      <c r="A59" s="126" t="s">
        <v>95</v>
      </c>
      <c r="B59" s="148" t="s">
        <v>350</v>
      </c>
      <c r="C59" s="154" t="s">
        <v>351</v>
      </c>
    </row>
    <row r="60" spans="1:3" ht="215.45" customHeight="1" x14ac:dyDescent="0.2">
      <c r="A60" s="87" t="s">
        <v>97</v>
      </c>
      <c r="B60" s="148" t="s">
        <v>352</v>
      </c>
      <c r="C60" s="154" t="s">
        <v>348</v>
      </c>
    </row>
    <row r="61" spans="1:3" ht="63.75" x14ac:dyDescent="0.2">
      <c r="A61" s="37" t="s">
        <v>98</v>
      </c>
      <c r="B61" s="6"/>
      <c r="C61" s="3"/>
    </row>
    <row r="62" spans="1:3" ht="228.6" customHeight="1" x14ac:dyDescent="0.2">
      <c r="A62" s="157" t="s">
        <v>99</v>
      </c>
      <c r="B62" s="161" t="s">
        <v>353</v>
      </c>
      <c r="C62" s="161" t="s">
        <v>354</v>
      </c>
    </row>
    <row r="63" spans="1:3" ht="25.5" x14ac:dyDescent="0.2">
      <c r="A63" s="87" t="s">
        <v>100</v>
      </c>
      <c r="B63" s="6"/>
      <c r="C63" s="3"/>
    </row>
    <row r="64" spans="1:3" ht="178.5" x14ac:dyDescent="0.2">
      <c r="A64" s="126" t="s">
        <v>101</v>
      </c>
      <c r="B64" s="148" t="s">
        <v>355</v>
      </c>
      <c r="C64" s="154" t="s">
        <v>356</v>
      </c>
    </row>
    <row r="65" spans="1:3" ht="114.75" x14ac:dyDescent="0.2">
      <c r="A65" s="87" t="s">
        <v>102</v>
      </c>
      <c r="B65" s="148" t="s">
        <v>355</v>
      </c>
      <c r="C65" s="154" t="s">
        <v>357</v>
      </c>
    </row>
    <row r="66" spans="1:3" ht="38.25" x14ac:dyDescent="0.2">
      <c r="A66" s="87" t="s">
        <v>103</v>
      </c>
      <c r="B66" s="6"/>
      <c r="C66" s="3"/>
    </row>
    <row r="67" spans="1:3" ht="89.25" x14ac:dyDescent="0.2">
      <c r="A67" s="87" t="s">
        <v>104</v>
      </c>
      <c r="B67" s="148" t="s">
        <v>358</v>
      </c>
      <c r="C67" s="154" t="s">
        <v>359</v>
      </c>
    </row>
    <row r="68" spans="1:3" ht="63.75" x14ac:dyDescent="0.2">
      <c r="A68" s="126" t="s">
        <v>105</v>
      </c>
      <c r="B68" s="148" t="s">
        <v>360</v>
      </c>
      <c r="C68" s="85" t="s">
        <v>361</v>
      </c>
    </row>
    <row r="69" spans="1:3" ht="25.5" x14ac:dyDescent="0.2">
      <c r="A69" s="87" t="s">
        <v>107</v>
      </c>
      <c r="B69" s="6"/>
      <c r="C69" s="3"/>
    </row>
    <row r="70" spans="1:3" ht="89.25" x14ac:dyDescent="0.2">
      <c r="A70" s="87" t="s">
        <v>108</v>
      </c>
      <c r="B70" s="148" t="s">
        <v>362</v>
      </c>
      <c r="C70" s="154" t="s">
        <v>363</v>
      </c>
    </row>
    <row r="71" spans="1:3" x14ac:dyDescent="0.2">
      <c r="A71" s="126" t="s">
        <v>109</v>
      </c>
      <c r="B71" s="90"/>
      <c r="C71" s="3"/>
    </row>
    <row r="72" spans="1:3" ht="51" x14ac:dyDescent="0.2">
      <c r="A72" s="126" t="s">
        <v>110</v>
      </c>
      <c r="B72" s="161" t="s">
        <v>364</v>
      </c>
      <c r="C72" s="162" t="s">
        <v>365</v>
      </c>
    </row>
    <row r="73" spans="1:3" ht="63.75" x14ac:dyDescent="0.2">
      <c r="A73" s="126" t="s">
        <v>111</v>
      </c>
      <c r="B73" s="161" t="s">
        <v>366</v>
      </c>
      <c r="C73" s="162" t="s">
        <v>367</v>
      </c>
    </row>
    <row r="74" spans="1:3" x14ac:dyDescent="0.2">
      <c r="A74" s="126" t="s">
        <v>112</v>
      </c>
      <c r="B74" s="159"/>
      <c r="C74" s="163"/>
    </row>
    <row r="75" spans="1:3" ht="51" x14ac:dyDescent="0.2">
      <c r="A75" s="126" t="s">
        <v>113</v>
      </c>
      <c r="B75" s="161" t="s">
        <v>364</v>
      </c>
      <c r="C75" s="162" t="s">
        <v>365</v>
      </c>
    </row>
    <row r="76" spans="1:3" ht="63.75" x14ac:dyDescent="0.2">
      <c r="A76" s="126" t="s">
        <v>114</v>
      </c>
      <c r="B76" s="161" t="s">
        <v>366</v>
      </c>
      <c r="C76" s="162" t="s">
        <v>367</v>
      </c>
    </row>
    <row r="77" spans="1:3" ht="38.25" x14ac:dyDescent="0.2">
      <c r="A77" s="37" t="s">
        <v>368</v>
      </c>
      <c r="B77" s="6"/>
      <c r="C77" s="3"/>
    </row>
    <row r="78" spans="1:3" ht="89.25" x14ac:dyDescent="0.2">
      <c r="A78" s="87" t="s">
        <v>116</v>
      </c>
      <c r="B78" s="148" t="s">
        <v>369</v>
      </c>
      <c r="C78" s="154" t="s">
        <v>370</v>
      </c>
    </row>
    <row r="79" spans="1:3" ht="51" x14ac:dyDescent="0.2">
      <c r="A79" s="87" t="s">
        <v>117</v>
      </c>
      <c r="B79" s="6"/>
      <c r="C79" s="3"/>
    </row>
    <row r="80" spans="1:3" ht="165.75" x14ac:dyDescent="0.2">
      <c r="A80" s="126" t="s">
        <v>118</v>
      </c>
      <c r="B80" s="148" t="s">
        <v>371</v>
      </c>
      <c r="C80" s="154" t="s">
        <v>372</v>
      </c>
    </row>
    <row r="81" spans="1:3" ht="89.25" x14ac:dyDescent="0.2">
      <c r="A81" s="87" t="s">
        <v>119</v>
      </c>
      <c r="B81" s="148" t="s">
        <v>373</v>
      </c>
      <c r="C81" s="154" t="s">
        <v>374</v>
      </c>
    </row>
    <row r="82" spans="1:3" ht="38.25" x14ac:dyDescent="0.2">
      <c r="A82" s="87" t="s">
        <v>120</v>
      </c>
      <c r="B82" s="6"/>
      <c r="C82" s="3"/>
    </row>
    <row r="83" spans="1:3" ht="89.25" x14ac:dyDescent="0.2">
      <c r="A83" s="87" t="s">
        <v>121</v>
      </c>
      <c r="B83" s="148" t="s">
        <v>375</v>
      </c>
      <c r="C83" s="154" t="s">
        <v>376</v>
      </c>
    </row>
    <row r="84" spans="1:3" ht="89.25" x14ac:dyDescent="0.2">
      <c r="A84" s="87" t="s">
        <v>122</v>
      </c>
      <c r="B84" s="148" t="s">
        <v>377</v>
      </c>
      <c r="C84" s="161" t="s">
        <v>378</v>
      </c>
    </row>
    <row r="85" spans="1:3" ht="13.5" thickBot="1" x14ac:dyDescent="0.25">
      <c r="A85" s="17" t="s">
        <v>84</v>
      </c>
      <c r="B85" s="10"/>
      <c r="C85" s="11"/>
    </row>
    <row r="86" spans="1:3" ht="27.75" thickBot="1" x14ac:dyDescent="0.25">
      <c r="A86" s="182" t="s">
        <v>285</v>
      </c>
      <c r="B86" s="323"/>
      <c r="C86" s="324"/>
    </row>
  </sheetData>
  <mergeCells count="1">
    <mergeCell ref="B1:C1"/>
  </mergeCells>
  <phoneticPr fontId="9" type="noConversion"/>
  <pageMargins left="0.51181102362204722" right="0.20080321285140562" top="0.43307086614173229" bottom="0.35433070866141736" header="0.39370078740157483" footer="0.31496062992125984"/>
  <pageSetup paperSize="9" fitToWidth="2" orientation="landscape" r:id="rId1"/>
  <headerFooter alignWithMargins="0">
    <oddFooter>&amp;L&amp;"Times New Roman,Regular"&amp;9&amp;K01+000July 2019
&amp;F&amp;R&amp;P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F9F03-068A-499D-A393-832B826B11C0}">
  <dimension ref="A1:C86"/>
  <sheetViews>
    <sheetView view="pageLayout" topLeftCell="A4" zoomScale="82" zoomScaleNormal="100" zoomScalePageLayoutView="82" workbookViewId="0">
      <selection activeCell="B15" sqref="B15"/>
    </sheetView>
  </sheetViews>
  <sheetFormatPr defaultColWidth="8.7109375" defaultRowHeight="12.75" x14ac:dyDescent="0.2"/>
  <cols>
    <col min="1" max="1" width="58" style="15" customWidth="1"/>
    <col min="2" max="2" width="43.85546875" customWidth="1"/>
    <col min="3" max="3" width="38.85546875" customWidth="1"/>
    <col min="4" max="4" width="15.5703125" customWidth="1"/>
  </cols>
  <sheetData>
    <row r="1" spans="1:3" ht="16.5" thickBot="1" x14ac:dyDescent="0.3">
      <c r="A1" s="45" t="s">
        <v>379</v>
      </c>
      <c r="B1" s="330" t="s">
        <v>160</v>
      </c>
      <c r="C1" s="331"/>
    </row>
    <row r="2" spans="1:3" ht="12.75" customHeight="1" x14ac:dyDescent="0.2">
      <c r="A2" s="42" t="s">
        <v>162</v>
      </c>
      <c r="B2" s="7" t="s">
        <v>380</v>
      </c>
      <c r="C2" s="7" t="s">
        <v>381</v>
      </c>
    </row>
    <row r="3" spans="1:3" ht="76.5" x14ac:dyDescent="0.2">
      <c r="A3" s="43"/>
      <c r="B3" s="41" t="s">
        <v>382</v>
      </c>
      <c r="C3" s="41" t="s">
        <v>383</v>
      </c>
    </row>
    <row r="4" spans="1:3" x14ac:dyDescent="0.2">
      <c r="A4" s="16" t="s">
        <v>384</v>
      </c>
      <c r="B4" s="4"/>
      <c r="C4" s="1"/>
    </row>
    <row r="5" spans="1:3" ht="27" x14ac:dyDescent="0.2">
      <c r="A5" s="82" t="s">
        <v>170</v>
      </c>
      <c r="B5" s="5"/>
      <c r="C5" s="2"/>
    </row>
    <row r="6" spans="1:3" x14ac:dyDescent="0.2">
      <c r="A6" s="83" t="s">
        <v>171</v>
      </c>
      <c r="B6" s="5"/>
      <c r="C6" s="2"/>
    </row>
    <row r="7" spans="1:3" ht="102" x14ac:dyDescent="0.2">
      <c r="A7" s="83" t="s">
        <v>173</v>
      </c>
      <c r="B7" s="148" t="s">
        <v>385</v>
      </c>
      <c r="C7" s="148" t="s">
        <v>386</v>
      </c>
    </row>
    <row r="8" spans="1:3" ht="89.25" x14ac:dyDescent="0.2">
      <c r="A8" s="84" t="s">
        <v>174</v>
      </c>
      <c r="B8" s="161" t="s">
        <v>387</v>
      </c>
      <c r="C8" s="167" t="s">
        <v>388</v>
      </c>
    </row>
    <row r="9" spans="1:3" ht="114.75" x14ac:dyDescent="0.2">
      <c r="A9" s="83" t="s">
        <v>175</v>
      </c>
      <c r="B9" s="148" t="s">
        <v>389</v>
      </c>
      <c r="C9" s="149" t="s">
        <v>390</v>
      </c>
    </row>
    <row r="10" spans="1:3" x14ac:dyDescent="0.2">
      <c r="A10" s="83" t="s">
        <v>176</v>
      </c>
      <c r="B10" s="5"/>
      <c r="C10" s="2"/>
    </row>
    <row r="11" spans="1:3" ht="70.900000000000006" customHeight="1" x14ac:dyDescent="0.2">
      <c r="A11" s="84" t="s">
        <v>177</v>
      </c>
      <c r="B11" s="148" t="s">
        <v>391</v>
      </c>
      <c r="C11" s="152" t="s">
        <v>392</v>
      </c>
    </row>
    <row r="12" spans="1:3" ht="102" x14ac:dyDescent="0.2">
      <c r="A12" s="84" t="s">
        <v>178</v>
      </c>
      <c r="B12" s="151" t="s">
        <v>393</v>
      </c>
      <c r="C12" s="152" t="s">
        <v>394</v>
      </c>
    </row>
    <row r="13" spans="1:3" ht="63.75" x14ac:dyDescent="0.2">
      <c r="A13" s="84" t="s">
        <v>179</v>
      </c>
      <c r="B13" s="151" t="s">
        <v>395</v>
      </c>
      <c r="C13" s="152" t="s">
        <v>396</v>
      </c>
    </row>
    <row r="14" spans="1:3" ht="25.5" x14ac:dyDescent="0.2">
      <c r="A14" s="84" t="s">
        <v>180</v>
      </c>
      <c r="B14" s="5"/>
      <c r="C14" s="2"/>
    </row>
    <row r="15" spans="1:3" ht="14.25" x14ac:dyDescent="0.2">
      <c r="A15" s="84" t="s">
        <v>181</v>
      </c>
      <c r="B15" s="5"/>
      <c r="C15" s="2"/>
    </row>
    <row r="16" spans="1:3" ht="63.75" x14ac:dyDescent="0.2">
      <c r="A16" s="153" t="s">
        <v>182</v>
      </c>
      <c r="B16" s="148" t="s">
        <v>397</v>
      </c>
      <c r="C16" s="2"/>
    </row>
    <row r="17" spans="1:3" ht="63.75" x14ac:dyDescent="0.2">
      <c r="A17" s="125" t="s">
        <v>184</v>
      </c>
      <c r="B17" s="82" t="s">
        <v>398</v>
      </c>
      <c r="C17" s="152" t="s">
        <v>399</v>
      </c>
    </row>
    <row r="18" spans="1:3" x14ac:dyDescent="0.2">
      <c r="A18" s="125" t="s">
        <v>185</v>
      </c>
      <c r="B18" s="5"/>
      <c r="C18" s="2"/>
    </row>
    <row r="19" spans="1:3" x14ac:dyDescent="0.2">
      <c r="A19" s="17" t="s">
        <v>186</v>
      </c>
      <c r="B19" s="10"/>
      <c r="C19" s="11"/>
    </row>
    <row r="20" spans="1:3" x14ac:dyDescent="0.2">
      <c r="A20" s="16" t="s">
        <v>400</v>
      </c>
      <c r="B20" s="4"/>
      <c r="C20" s="1"/>
    </row>
    <row r="21" spans="1:3" ht="51" x14ac:dyDescent="0.2">
      <c r="A21" s="87" t="s">
        <v>401</v>
      </c>
      <c r="B21" s="148" t="s">
        <v>402</v>
      </c>
      <c r="C21" s="85"/>
    </row>
    <row r="22" spans="1:3" ht="63.75" x14ac:dyDescent="0.2">
      <c r="A22" s="87" t="s">
        <v>403</v>
      </c>
      <c r="B22" s="148" t="s">
        <v>404</v>
      </c>
      <c r="C22" s="154" t="s">
        <v>405</v>
      </c>
    </row>
    <row r="23" spans="1:3" x14ac:dyDescent="0.2">
      <c r="A23" s="17" t="s">
        <v>191</v>
      </c>
      <c r="B23" s="10"/>
      <c r="C23" s="11"/>
    </row>
    <row r="24" spans="1:3" x14ac:dyDescent="0.2">
      <c r="A24" s="16" t="s">
        <v>406</v>
      </c>
      <c r="B24" s="90"/>
      <c r="C24" s="90"/>
    </row>
    <row r="25" spans="1:3" x14ac:dyDescent="0.2">
      <c r="A25" s="119" t="s">
        <v>193</v>
      </c>
      <c r="B25" s="90"/>
      <c r="C25" s="90"/>
    </row>
    <row r="26" spans="1:3" x14ac:dyDescent="0.2">
      <c r="A26" s="87" t="s">
        <v>195</v>
      </c>
      <c r="B26" s="4"/>
      <c r="C26" s="1"/>
    </row>
    <row r="27" spans="1:3" ht="51" x14ac:dyDescent="0.2">
      <c r="A27" s="87" t="s">
        <v>196</v>
      </c>
      <c r="B27" s="148" t="s">
        <v>407</v>
      </c>
      <c r="C27" s="154" t="s">
        <v>408</v>
      </c>
    </row>
    <row r="28" spans="1:3" ht="51" x14ac:dyDescent="0.2">
      <c r="A28" s="87" t="s">
        <v>198</v>
      </c>
      <c r="B28" s="148" t="s">
        <v>409</v>
      </c>
      <c r="C28" s="154" t="s">
        <v>410</v>
      </c>
    </row>
    <row r="29" spans="1:3" x14ac:dyDescent="0.2">
      <c r="A29" s="119" t="s">
        <v>200</v>
      </c>
      <c r="B29" s="90"/>
      <c r="C29" s="85"/>
    </row>
    <row r="30" spans="1:3" x14ac:dyDescent="0.2">
      <c r="A30" s="119" t="s">
        <v>201</v>
      </c>
      <c r="B30" s="90"/>
      <c r="C30" s="85"/>
    </row>
    <row r="31" spans="1:3" x14ac:dyDescent="0.2">
      <c r="A31" s="87" t="s">
        <v>202</v>
      </c>
      <c r="B31" s="90"/>
      <c r="C31" s="85"/>
    </row>
    <row r="32" spans="1:3" x14ac:dyDescent="0.2">
      <c r="A32" s="17" t="s">
        <v>203</v>
      </c>
      <c r="B32" s="10"/>
      <c r="C32" s="11"/>
    </row>
    <row r="33" spans="1:3" x14ac:dyDescent="0.2">
      <c r="A33" s="16" t="s">
        <v>411</v>
      </c>
      <c r="B33" s="5"/>
      <c r="C33" s="2"/>
    </row>
    <row r="34" spans="1:3" ht="76.5" x14ac:dyDescent="0.2">
      <c r="A34" s="87" t="s">
        <v>412</v>
      </c>
      <c r="B34" s="151" t="s">
        <v>413</v>
      </c>
      <c r="C34" s="87" t="s">
        <v>414</v>
      </c>
    </row>
    <row r="35" spans="1:3" ht="51" x14ac:dyDescent="0.2">
      <c r="A35" s="14" t="s">
        <v>206</v>
      </c>
      <c r="B35" s="148" t="s">
        <v>415</v>
      </c>
      <c r="C35" s="155" t="s">
        <v>416</v>
      </c>
    </row>
    <row r="36" spans="1:3" ht="38.25" x14ac:dyDescent="0.2">
      <c r="A36" s="87" t="s">
        <v>207</v>
      </c>
      <c r="B36" s="156" t="s">
        <v>417</v>
      </c>
      <c r="C36" s="154" t="s">
        <v>418</v>
      </c>
    </row>
    <row r="37" spans="1:3" ht="51" x14ac:dyDescent="0.2">
      <c r="A37" s="14" t="s">
        <v>208</v>
      </c>
      <c r="B37" s="148" t="s">
        <v>419</v>
      </c>
      <c r="C37" s="154" t="s">
        <v>325</v>
      </c>
    </row>
    <row r="38" spans="1:3" x14ac:dyDescent="0.2">
      <c r="A38" s="17" t="s">
        <v>209</v>
      </c>
      <c r="B38" s="8"/>
      <c r="C38" s="9"/>
    </row>
    <row r="39" spans="1:3" x14ac:dyDescent="0.2">
      <c r="A39" s="16" t="s">
        <v>420</v>
      </c>
      <c r="B39" s="4"/>
      <c r="C39" s="1"/>
    </row>
    <row r="40" spans="1:3" x14ac:dyDescent="0.2">
      <c r="A40" s="14" t="s">
        <v>421</v>
      </c>
      <c r="B40" s="5"/>
      <c r="C40" s="2"/>
    </row>
    <row r="41" spans="1:3" x14ac:dyDescent="0.2">
      <c r="A41" s="14" t="s">
        <v>422</v>
      </c>
      <c r="B41" s="5"/>
      <c r="C41" s="2"/>
    </row>
    <row r="42" spans="1:3" x14ac:dyDescent="0.2">
      <c r="A42" s="87" t="s">
        <v>213</v>
      </c>
      <c r="C42" s="2"/>
    </row>
    <row r="43" spans="1:3" ht="63.75" x14ac:dyDescent="0.2">
      <c r="A43" s="87" t="s">
        <v>214</v>
      </c>
      <c r="B43" s="164" t="s">
        <v>423</v>
      </c>
      <c r="C43" s="162" t="s">
        <v>424</v>
      </c>
    </row>
    <row r="44" spans="1:3" ht="102" x14ac:dyDescent="0.2">
      <c r="A44" s="87" t="s">
        <v>216</v>
      </c>
      <c r="B44" s="148" t="s">
        <v>425</v>
      </c>
      <c r="C44" s="150" t="s">
        <v>426</v>
      </c>
    </row>
    <row r="45" spans="1:3" ht="38.25" x14ac:dyDescent="0.2">
      <c r="A45" s="87" t="s">
        <v>217</v>
      </c>
      <c r="B45" s="148" t="s">
        <v>427</v>
      </c>
      <c r="C45" s="150" t="s">
        <v>428</v>
      </c>
    </row>
    <row r="46" spans="1:3" x14ac:dyDescent="0.2">
      <c r="A46" s="87" t="s">
        <v>429</v>
      </c>
      <c r="B46" s="90"/>
      <c r="C46" s="85"/>
    </row>
    <row r="47" spans="1:3" x14ac:dyDescent="0.2">
      <c r="A47" s="87" t="s">
        <v>430</v>
      </c>
      <c r="B47" s="90"/>
      <c r="C47" s="85"/>
    </row>
    <row r="48" spans="1:3" ht="153" customHeight="1" x14ac:dyDescent="0.2">
      <c r="A48" s="87" t="s">
        <v>220</v>
      </c>
      <c r="B48" s="152" t="s">
        <v>431</v>
      </c>
      <c r="C48" s="154" t="s">
        <v>432</v>
      </c>
    </row>
    <row r="49" spans="1:3" ht="51" x14ac:dyDescent="0.2">
      <c r="A49" s="87" t="s">
        <v>222</v>
      </c>
      <c r="B49" s="151" t="s">
        <v>433</v>
      </c>
      <c r="C49" s="151" t="s">
        <v>434</v>
      </c>
    </row>
    <row r="50" spans="1:3" ht="13.5" thickBot="1" x14ac:dyDescent="0.25">
      <c r="A50" s="18" t="s">
        <v>224</v>
      </c>
      <c r="B50" s="19"/>
      <c r="C50" s="20"/>
    </row>
    <row r="51" spans="1:3" ht="51" x14ac:dyDescent="0.2">
      <c r="A51" s="37" t="s">
        <v>226</v>
      </c>
      <c r="B51" s="158" t="s">
        <v>435</v>
      </c>
      <c r="C51" s="3"/>
    </row>
    <row r="52" spans="1:3" ht="76.5" x14ac:dyDescent="0.2">
      <c r="A52" s="87" t="s">
        <v>227</v>
      </c>
      <c r="B52" s="148" t="s">
        <v>436</v>
      </c>
      <c r="C52" s="154" t="s">
        <v>437</v>
      </c>
    </row>
    <row r="53" spans="1:3" ht="76.5" x14ac:dyDescent="0.2">
      <c r="A53" s="87" t="s">
        <v>229</v>
      </c>
      <c r="B53" s="148" t="s">
        <v>438</v>
      </c>
      <c r="C53" s="154" t="s">
        <v>439</v>
      </c>
    </row>
    <row r="54" spans="1:3" ht="25.5" x14ac:dyDescent="0.2">
      <c r="A54" s="87" t="s">
        <v>230</v>
      </c>
      <c r="B54" s="6"/>
      <c r="C54" s="3"/>
    </row>
    <row r="55" spans="1:3" ht="122.45" customHeight="1" x14ac:dyDescent="0.2">
      <c r="A55" s="126" t="s">
        <v>231</v>
      </c>
      <c r="B55" s="148" t="s">
        <v>440</v>
      </c>
      <c r="C55" s="154" t="s">
        <v>441</v>
      </c>
    </row>
    <row r="56" spans="1:3" ht="76.5" x14ac:dyDescent="0.2">
      <c r="A56" s="87" t="s">
        <v>233</v>
      </c>
      <c r="B56" s="148" t="s">
        <v>442</v>
      </c>
      <c r="C56" s="154" t="s">
        <v>437</v>
      </c>
    </row>
    <row r="57" spans="1:3" x14ac:dyDescent="0.2">
      <c r="A57" s="87" t="s">
        <v>234</v>
      </c>
      <c r="B57" s="6"/>
      <c r="C57" s="3"/>
    </row>
    <row r="58" spans="1:3" ht="76.5" x14ac:dyDescent="0.2">
      <c r="A58" s="87" t="s">
        <v>235</v>
      </c>
      <c r="B58" s="148" t="s">
        <v>443</v>
      </c>
      <c r="C58" s="154" t="s">
        <v>437</v>
      </c>
    </row>
    <row r="59" spans="1:3" ht="127.5" x14ac:dyDescent="0.2">
      <c r="A59" s="126" t="s">
        <v>236</v>
      </c>
      <c r="B59" s="148" t="s">
        <v>444</v>
      </c>
      <c r="C59" s="154" t="s">
        <v>445</v>
      </c>
    </row>
    <row r="60" spans="1:3" ht="215.45" customHeight="1" x14ac:dyDescent="0.2">
      <c r="A60" s="87" t="s">
        <v>238</v>
      </c>
      <c r="B60" s="148" t="s">
        <v>446</v>
      </c>
      <c r="C60" s="154" t="s">
        <v>437</v>
      </c>
    </row>
    <row r="61" spans="1:3" ht="38.25" x14ac:dyDescent="0.2">
      <c r="A61" s="37" t="s">
        <v>239</v>
      </c>
      <c r="B61" s="6"/>
      <c r="C61" s="3"/>
    </row>
    <row r="62" spans="1:3" ht="228.6" customHeight="1" x14ac:dyDescent="0.2">
      <c r="A62" s="157" t="s">
        <v>240</v>
      </c>
      <c r="B62" s="161" t="s">
        <v>447</v>
      </c>
      <c r="C62" s="161" t="s">
        <v>448</v>
      </c>
    </row>
    <row r="63" spans="1:3" ht="25.5" x14ac:dyDescent="0.2">
      <c r="A63" s="87" t="s">
        <v>241</v>
      </c>
      <c r="B63" s="6"/>
      <c r="C63" s="3"/>
    </row>
    <row r="64" spans="1:3" ht="127.5" x14ac:dyDescent="0.2">
      <c r="A64" s="126" t="s">
        <v>242</v>
      </c>
      <c r="B64" s="148" t="s">
        <v>449</v>
      </c>
      <c r="C64" s="154" t="s">
        <v>450</v>
      </c>
    </row>
    <row r="65" spans="1:3" ht="76.5" x14ac:dyDescent="0.2">
      <c r="A65" s="87" t="s">
        <v>243</v>
      </c>
      <c r="B65" s="148" t="s">
        <v>449</v>
      </c>
      <c r="C65" s="154" t="s">
        <v>451</v>
      </c>
    </row>
    <row r="66" spans="1:3" ht="25.5" x14ac:dyDescent="0.2">
      <c r="A66" s="87" t="s">
        <v>244</v>
      </c>
      <c r="B66" s="6"/>
      <c r="C66" s="3"/>
    </row>
    <row r="67" spans="1:3" ht="76.5" x14ac:dyDescent="0.2">
      <c r="A67" s="87" t="s">
        <v>245</v>
      </c>
      <c r="B67" s="148" t="s">
        <v>452</v>
      </c>
      <c r="C67" s="154" t="s">
        <v>453</v>
      </c>
    </row>
    <row r="68" spans="1:3" ht="38.25" x14ac:dyDescent="0.2">
      <c r="A68" s="126" t="s">
        <v>246</v>
      </c>
      <c r="B68" s="148" t="s">
        <v>454</v>
      </c>
      <c r="C68" s="85" t="s">
        <v>455</v>
      </c>
    </row>
    <row r="69" spans="1:3" ht="25.5" x14ac:dyDescent="0.2">
      <c r="A69" s="87" t="s">
        <v>248</v>
      </c>
      <c r="B69" s="6"/>
      <c r="C69" s="3"/>
    </row>
    <row r="70" spans="1:3" ht="76.5" x14ac:dyDescent="0.2">
      <c r="A70" s="87" t="s">
        <v>249</v>
      </c>
      <c r="B70" s="148" t="s">
        <v>456</v>
      </c>
      <c r="C70" s="154" t="s">
        <v>457</v>
      </c>
    </row>
    <row r="71" spans="1:3" x14ac:dyDescent="0.2">
      <c r="A71" s="126" t="s">
        <v>250</v>
      </c>
      <c r="B71" s="90"/>
      <c r="C71" s="3"/>
    </row>
    <row r="72" spans="1:3" ht="38.25" x14ac:dyDescent="0.2">
      <c r="A72" s="126" t="s">
        <v>251</v>
      </c>
      <c r="B72" s="161" t="s">
        <v>458</v>
      </c>
      <c r="C72" s="162" t="s">
        <v>459</v>
      </c>
    </row>
    <row r="73" spans="1:3" ht="63.75" x14ac:dyDescent="0.2">
      <c r="A73" s="126" t="s">
        <v>252</v>
      </c>
      <c r="B73" s="161" t="s">
        <v>460</v>
      </c>
      <c r="C73" s="162" t="s">
        <v>461</v>
      </c>
    </row>
    <row r="74" spans="1:3" x14ac:dyDescent="0.2">
      <c r="A74" s="126" t="s">
        <v>253</v>
      </c>
      <c r="B74" s="159"/>
      <c r="C74" s="163"/>
    </row>
    <row r="75" spans="1:3" ht="38.25" x14ac:dyDescent="0.2">
      <c r="A75" s="126" t="s">
        <v>254</v>
      </c>
      <c r="B75" s="161" t="s">
        <v>458</v>
      </c>
      <c r="C75" s="162" t="s">
        <v>459</v>
      </c>
    </row>
    <row r="76" spans="1:3" ht="63.75" x14ac:dyDescent="0.2">
      <c r="A76" s="126" t="s">
        <v>255</v>
      </c>
      <c r="B76" s="161" t="s">
        <v>460</v>
      </c>
      <c r="C76" s="162" t="s">
        <v>461</v>
      </c>
    </row>
    <row r="77" spans="1:3" ht="25.5" x14ac:dyDescent="0.2">
      <c r="A77" s="37" t="s">
        <v>256</v>
      </c>
      <c r="B77" s="6"/>
      <c r="C77" s="3"/>
    </row>
    <row r="78" spans="1:3" ht="76.5" x14ac:dyDescent="0.2">
      <c r="A78" s="87" t="s">
        <v>257</v>
      </c>
      <c r="B78" s="148" t="s">
        <v>462</v>
      </c>
      <c r="C78" s="154" t="s">
        <v>463</v>
      </c>
    </row>
    <row r="79" spans="1:3" ht="38.25" x14ac:dyDescent="0.2">
      <c r="A79" s="87" t="s">
        <v>258</v>
      </c>
      <c r="B79" s="6"/>
      <c r="C79" s="3"/>
    </row>
    <row r="80" spans="1:3" ht="127.5" x14ac:dyDescent="0.2">
      <c r="A80" s="126" t="s">
        <v>259</v>
      </c>
      <c r="B80" s="148" t="s">
        <v>464</v>
      </c>
      <c r="C80" s="154" t="s">
        <v>465</v>
      </c>
    </row>
    <row r="81" spans="1:3" ht="76.5" x14ac:dyDescent="0.2">
      <c r="A81" s="87" t="s">
        <v>260</v>
      </c>
      <c r="B81" s="148" t="s">
        <v>466</v>
      </c>
      <c r="C81" s="154" t="s">
        <v>467</v>
      </c>
    </row>
    <row r="82" spans="1:3" ht="25.5" x14ac:dyDescent="0.2">
      <c r="A82" s="87" t="s">
        <v>261</v>
      </c>
      <c r="B82" s="6"/>
      <c r="C82" s="3"/>
    </row>
    <row r="83" spans="1:3" ht="63.75" x14ac:dyDescent="0.2">
      <c r="A83" s="87" t="s">
        <v>262</v>
      </c>
      <c r="B83" s="148" t="s">
        <v>468</v>
      </c>
      <c r="C83" s="154" t="s">
        <v>469</v>
      </c>
    </row>
    <row r="84" spans="1:3" ht="63.75" x14ac:dyDescent="0.2">
      <c r="A84" s="87" t="s">
        <v>263</v>
      </c>
      <c r="B84" s="148" t="s">
        <v>470</v>
      </c>
      <c r="C84" s="161" t="s">
        <v>471</v>
      </c>
    </row>
    <row r="85" spans="1:3" ht="13.5" thickBot="1" x14ac:dyDescent="0.25">
      <c r="A85" s="17" t="s">
        <v>265</v>
      </c>
      <c r="B85" s="10"/>
      <c r="C85" s="11"/>
    </row>
    <row r="86" spans="1:3" ht="27.75" thickBot="1" x14ac:dyDescent="0.25">
      <c r="A86" s="182" t="s">
        <v>472</v>
      </c>
      <c r="B86" s="323"/>
      <c r="C86" s="324"/>
    </row>
  </sheetData>
  <mergeCells count="1">
    <mergeCell ref="B1:C1"/>
  </mergeCells>
  <pageMargins left="0.51181102362204722" right="0.35433070866141736" top="0.43307086614173229" bottom="0.35433070866141736" header="0.39370078740157483" footer="0.31496062992125984"/>
  <pageSetup paperSize="9" fitToWidth="2" orientation="landscape" r:id="rId1"/>
  <headerFooter alignWithMargins="0">
    <oddFooter>&amp;L&amp;"Times New Roman,Regular"&amp;9&amp;K01+000July 2019
&amp;F&amp;R&amp;P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39"/>
  <sheetViews>
    <sheetView view="pageLayout" topLeftCell="A4" zoomScale="85" zoomScaleNormal="100" zoomScalePageLayoutView="85" workbookViewId="0">
      <selection activeCell="C9" sqref="C9"/>
    </sheetView>
  </sheetViews>
  <sheetFormatPr defaultColWidth="9.28515625" defaultRowHeight="15" x14ac:dyDescent="0.25"/>
  <cols>
    <col min="1" max="1" width="25.28515625" style="40" customWidth="1"/>
    <col min="2" max="2" width="38" style="40" customWidth="1"/>
    <col min="3" max="3" width="14" style="40" bestFit="1" customWidth="1"/>
    <col min="4" max="4" width="12.7109375" style="40" bestFit="1" customWidth="1"/>
    <col min="5" max="16384" width="9.28515625" style="40"/>
  </cols>
  <sheetData>
    <row r="1" spans="1:5" ht="15.75" x14ac:dyDescent="0.25">
      <c r="A1" s="46"/>
      <c r="B1" s="47"/>
      <c r="C1" s="47"/>
      <c r="D1" s="47"/>
      <c r="E1" s="39"/>
    </row>
    <row r="2" spans="1:5" ht="15.75" thickBot="1" x14ac:dyDescent="0.3">
      <c r="A2" s="48"/>
      <c r="B2" s="47"/>
      <c r="C2" s="47"/>
      <c r="D2" s="47"/>
      <c r="E2" s="39"/>
    </row>
    <row r="3" spans="1:5" x14ac:dyDescent="0.25">
      <c r="A3" s="49"/>
      <c r="B3" s="50"/>
      <c r="C3" s="51" t="s">
        <v>473</v>
      </c>
      <c r="D3" s="52" t="s">
        <v>474</v>
      </c>
      <c r="E3" s="39"/>
    </row>
    <row r="4" spans="1:5" ht="45.75" customHeight="1" thickBot="1" x14ac:dyDescent="0.3">
      <c r="A4" s="53"/>
      <c r="B4" s="47"/>
      <c r="C4" s="54" t="s">
        <v>475</v>
      </c>
      <c r="D4" s="55" t="s">
        <v>476</v>
      </c>
      <c r="E4" s="39"/>
    </row>
    <row r="5" spans="1:5" ht="15.75" thickBot="1" x14ac:dyDescent="0.3">
      <c r="A5" s="72" t="s">
        <v>477</v>
      </c>
      <c r="B5" s="71"/>
      <c r="C5" s="56"/>
      <c r="D5" s="57"/>
      <c r="E5" s="39"/>
    </row>
    <row r="6" spans="1:5" ht="15.75" thickBot="1" x14ac:dyDescent="0.3">
      <c r="A6" s="58"/>
      <c r="B6" s="47"/>
      <c r="C6" s="56"/>
      <c r="D6" s="57"/>
      <c r="E6" s="39"/>
    </row>
    <row r="7" spans="1:5" ht="15.75" thickBot="1" x14ac:dyDescent="0.3">
      <c r="A7" s="58" t="s">
        <v>478</v>
      </c>
      <c r="B7" s="47"/>
      <c r="C7" s="100">
        <f>'1. Budget_eng'!F88*D8</f>
        <v>315262.125</v>
      </c>
      <c r="D7" s="88"/>
      <c r="E7" s="39"/>
    </row>
    <row r="8" spans="1:5" ht="15.75" thickBot="1" x14ac:dyDescent="0.3">
      <c r="A8" s="58"/>
      <c r="B8" s="47"/>
      <c r="C8" s="56"/>
      <c r="D8" s="89">
        <v>0.9</v>
      </c>
      <c r="E8" s="39"/>
    </row>
    <row r="9" spans="1:5" ht="16.5" thickTop="1" thickBot="1" x14ac:dyDescent="0.3">
      <c r="A9" s="58" t="s">
        <v>479</v>
      </c>
      <c r="B9" s="47"/>
      <c r="C9" s="100">
        <f>C12+C13</f>
        <v>35029.125</v>
      </c>
      <c r="D9" s="57"/>
      <c r="E9" s="39"/>
    </row>
    <row r="10" spans="1:5" x14ac:dyDescent="0.25">
      <c r="A10" s="58" t="s">
        <v>480</v>
      </c>
      <c r="B10" s="60"/>
      <c r="C10" s="56"/>
      <c r="D10" s="57"/>
      <c r="E10" s="39"/>
    </row>
    <row r="11" spans="1:5" x14ac:dyDescent="0.25">
      <c r="A11" s="61" t="s">
        <v>481</v>
      </c>
      <c r="B11" s="73"/>
      <c r="C11" s="56"/>
      <c r="D11" s="57"/>
      <c r="E11" s="39"/>
    </row>
    <row r="12" spans="1:5" x14ac:dyDescent="0.25">
      <c r="A12" s="62" t="s">
        <v>482</v>
      </c>
      <c r="B12" s="63"/>
      <c r="C12" s="92">
        <f>('1. Budget_eng'!F91-'3.  Expected sources of funding'!C7)*0%</f>
        <v>0</v>
      </c>
      <c r="D12" s="57"/>
      <c r="E12" s="39"/>
    </row>
    <row r="13" spans="1:5" x14ac:dyDescent="0.25">
      <c r="A13" s="64" t="s">
        <v>483</v>
      </c>
      <c r="B13" s="63"/>
      <c r="C13" s="92">
        <f>('1. Budget_eng'!F91-'3.  Expected sources of funding'!C7)*100%</f>
        <v>35029.125</v>
      </c>
      <c r="D13" s="57"/>
      <c r="E13" s="39"/>
    </row>
    <row r="14" spans="1:5" x14ac:dyDescent="0.25">
      <c r="A14" s="58"/>
      <c r="B14" s="47"/>
      <c r="C14" s="56"/>
      <c r="D14" s="57"/>
      <c r="E14" s="39"/>
    </row>
    <row r="15" spans="1:5" ht="15.75" x14ac:dyDescent="0.25">
      <c r="A15" s="58" t="s">
        <v>484</v>
      </c>
      <c r="B15" s="47"/>
      <c r="C15" s="59">
        <v>0</v>
      </c>
      <c r="D15" s="57"/>
      <c r="E15" s="39"/>
    </row>
    <row r="16" spans="1:5" x14ac:dyDescent="0.25">
      <c r="A16" s="93"/>
      <c r="B16" s="94"/>
      <c r="C16" s="56"/>
      <c r="D16" s="57"/>
      <c r="E16" s="39"/>
    </row>
    <row r="17" spans="1:5" ht="15.75" x14ac:dyDescent="0.25">
      <c r="A17" s="95" t="s">
        <v>485</v>
      </c>
      <c r="B17" s="96"/>
      <c r="C17" s="59">
        <v>0</v>
      </c>
      <c r="D17" s="57"/>
      <c r="E17" s="39"/>
    </row>
    <row r="18" spans="1:5" ht="15.75" x14ac:dyDescent="0.25">
      <c r="A18" s="95" t="s">
        <v>486</v>
      </c>
      <c r="B18" s="96"/>
      <c r="C18" s="59">
        <v>0</v>
      </c>
      <c r="D18" s="57"/>
      <c r="E18" s="39"/>
    </row>
    <row r="19" spans="1:5" ht="15.75" thickBot="1" x14ac:dyDescent="0.3">
      <c r="A19" s="95"/>
      <c r="B19" s="96"/>
      <c r="C19" s="56"/>
      <c r="D19" s="57"/>
      <c r="E19" s="39"/>
    </row>
    <row r="20" spans="1:5" ht="15.75" thickBot="1" x14ac:dyDescent="0.3">
      <c r="A20" s="95" t="s">
        <v>487</v>
      </c>
      <c r="B20" s="96"/>
      <c r="C20" s="100">
        <f>C7+C9</f>
        <v>350291.25</v>
      </c>
      <c r="D20" s="57"/>
      <c r="E20" s="39"/>
    </row>
    <row r="21" spans="1:5" ht="15.75" thickBot="1" x14ac:dyDescent="0.3">
      <c r="A21" s="95"/>
      <c r="B21" s="96"/>
      <c r="C21" s="56"/>
      <c r="D21" s="57"/>
      <c r="E21" s="39"/>
    </row>
    <row r="22" spans="1:5" ht="15.75" thickBot="1" x14ac:dyDescent="0.3">
      <c r="A22" s="97" t="s">
        <v>488</v>
      </c>
      <c r="B22" s="98"/>
      <c r="C22" s="56"/>
      <c r="D22" s="57"/>
      <c r="E22" s="39"/>
    </row>
    <row r="23" spans="1:5" ht="15.75" thickBot="1" x14ac:dyDescent="0.3">
      <c r="A23" s="95"/>
      <c r="B23" s="96"/>
      <c r="C23" s="56"/>
      <c r="D23" s="57"/>
      <c r="E23" s="39"/>
    </row>
    <row r="24" spans="1:5" ht="15.75" thickBot="1" x14ac:dyDescent="0.3">
      <c r="A24" s="95" t="s">
        <v>489</v>
      </c>
      <c r="B24" s="96"/>
      <c r="C24" s="100">
        <f>'1. Budget_eng'!F91</f>
        <v>350291.25</v>
      </c>
      <c r="D24" s="57"/>
      <c r="E24" s="39"/>
    </row>
    <row r="25" spans="1:5" ht="15.75" thickBot="1" x14ac:dyDescent="0.3">
      <c r="A25" s="99" t="s">
        <v>490</v>
      </c>
      <c r="B25" s="96"/>
      <c r="C25" s="56"/>
      <c r="D25" s="89">
        <v>0.9</v>
      </c>
      <c r="E25" s="39"/>
    </row>
    <row r="26" spans="1:5" ht="15.75" thickTop="1" x14ac:dyDescent="0.25">
      <c r="A26" s="95"/>
      <c r="B26" s="96"/>
      <c r="C26" s="56"/>
      <c r="D26" s="57"/>
      <c r="E26" s="39"/>
    </row>
    <row r="27" spans="1:5" x14ac:dyDescent="0.25">
      <c r="A27" s="65"/>
      <c r="B27" s="66"/>
      <c r="C27" s="56"/>
      <c r="D27" s="57"/>
      <c r="E27" s="39"/>
    </row>
    <row r="28" spans="1:5" ht="22.5" thickBot="1" x14ac:dyDescent="0.3">
      <c r="A28" s="194" t="s">
        <v>491</v>
      </c>
      <c r="B28" s="66"/>
      <c r="C28" s="101">
        <f>'1. Budget_eng'!F93</f>
        <v>350291.25</v>
      </c>
      <c r="D28" s="57"/>
      <c r="E28" s="39"/>
    </row>
    <row r="29" spans="1:5" ht="16.5" thickTop="1" thickBot="1" x14ac:dyDescent="0.3">
      <c r="A29" s="99" t="s">
        <v>492</v>
      </c>
      <c r="B29" s="67"/>
      <c r="C29" s="56"/>
      <c r="D29" s="89">
        <v>0.9</v>
      </c>
      <c r="E29" s="39"/>
    </row>
    <row r="30" spans="1:5" ht="16.5" thickTop="1" thickBot="1" x14ac:dyDescent="0.3">
      <c r="A30" s="68"/>
      <c r="B30" s="69"/>
      <c r="C30" s="69"/>
      <c r="D30" s="70"/>
      <c r="E30" s="39"/>
    </row>
    <row r="31" spans="1:5" x14ac:dyDescent="0.25">
      <c r="A31" s="60"/>
      <c r="B31" s="60"/>
      <c r="C31" s="60"/>
      <c r="D31" s="60"/>
    </row>
    <row r="32" spans="1:5" ht="24.75" customHeight="1" x14ac:dyDescent="0.25">
      <c r="A32" s="332" t="s">
        <v>493</v>
      </c>
      <c r="B32" s="333"/>
      <c r="C32" s="333"/>
      <c r="D32" s="333"/>
    </row>
    <row r="33" spans="1:4" x14ac:dyDescent="0.25">
      <c r="A33" s="74" t="s">
        <v>494</v>
      </c>
      <c r="B33" s="74"/>
      <c r="C33" s="74"/>
      <c r="D33" s="74"/>
    </row>
    <row r="34" spans="1:4" x14ac:dyDescent="0.25">
      <c r="A34" s="74" t="s">
        <v>495</v>
      </c>
      <c r="B34" s="74"/>
      <c r="C34" s="74"/>
      <c r="D34" s="74"/>
    </row>
    <row r="35" spans="1:4" x14ac:dyDescent="0.25">
      <c r="A35" s="144" t="s">
        <v>496</v>
      </c>
      <c r="B35" s="144"/>
      <c r="C35" s="74"/>
      <c r="D35" s="74"/>
    </row>
    <row r="36" spans="1:4" x14ac:dyDescent="0.25">
      <c r="A36" s="144" t="s">
        <v>497</v>
      </c>
      <c r="B36" s="144"/>
      <c r="C36" s="74"/>
      <c r="D36" s="74"/>
    </row>
    <row r="37" spans="1:4" x14ac:dyDescent="0.25">
      <c r="A37" s="144" t="s">
        <v>498</v>
      </c>
      <c r="B37" s="144"/>
      <c r="C37" s="74"/>
      <c r="D37" s="74"/>
    </row>
    <row r="38" spans="1:4" x14ac:dyDescent="0.25">
      <c r="A38" s="334" t="s">
        <v>499</v>
      </c>
      <c r="B38" s="334"/>
      <c r="C38" s="74"/>
      <c r="D38" s="74"/>
    </row>
    <row r="39" spans="1:4" x14ac:dyDescent="0.25">
      <c r="A39" s="334" t="s">
        <v>500</v>
      </c>
      <c r="B39" s="334"/>
    </row>
  </sheetData>
  <mergeCells count="3">
    <mergeCell ref="A32:D32"/>
    <mergeCell ref="A39:B39"/>
    <mergeCell ref="A38:B38"/>
  </mergeCells>
  <phoneticPr fontId="10" type="noConversion"/>
  <pageMargins left="0.51181102362204722" right="0.43307086614173229" top="0.74803149606299213" bottom="0.74803149606299213" header="0.31496062992125984" footer="0.31496062992125984"/>
  <pageSetup orientation="portrait" r:id="rId1"/>
  <headerFooter alignWithMargins="0">
    <oddFooter>&amp;L&amp;"Times New Roman,Regular"&amp;K01+000July 2019&amp;"Arial,Regular"
&amp;F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d2c0d8-fd98-4ffc-9bae-586ca495b0d4" xsi:nil="true"/>
    <lcf76f155ced4ddcb4097134ff3c332f xmlns="8f0c8d04-aea1-449d-84b6-e2361087f7a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B0A6A334CE534EB98BB37F66B43554" ma:contentTypeVersion="9" ma:contentTypeDescription="Create a new document." ma:contentTypeScope="" ma:versionID="27b617b8aa2d113b3b4d21cb99a2762d">
  <xsd:schema xmlns:xsd="http://www.w3.org/2001/XMLSchema" xmlns:xs="http://www.w3.org/2001/XMLSchema" xmlns:p="http://schemas.microsoft.com/office/2006/metadata/properties" xmlns:ns2="8f0c8d04-aea1-449d-84b6-e2361087f7ad" xmlns:ns3="ced2c0d8-fd98-4ffc-9bae-586ca495b0d4" targetNamespace="http://schemas.microsoft.com/office/2006/metadata/properties" ma:root="true" ma:fieldsID="c237ed54c2f610d6157439d2dd4d4ed5" ns2:_="" ns3:_="">
    <xsd:import namespace="8f0c8d04-aea1-449d-84b6-e2361087f7ad"/>
    <xsd:import namespace="ced2c0d8-fd98-4ffc-9bae-586ca495b0d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0c8d04-aea1-449d-84b6-e2361087f7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e76d934-89d8-476d-a29f-379cd1d37584"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d2c0d8-fd98-4ffc-9bae-586ca495b0d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642c44d-fa85-48a5-a607-31ea010ef5b5}" ma:internalName="TaxCatchAll" ma:showField="CatchAllData" ma:web="ced2c0d8-fd98-4ffc-9bae-586ca495b0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5D141F-8E9A-42E7-A88A-D1B543A2BAA8}">
  <ds:schemaRefs>
    <ds:schemaRef ds:uri="http://schemas.microsoft.com/office/2006/metadata/properties"/>
    <ds:schemaRef ds:uri="http://schemas.microsoft.com/office/infopath/2007/PartnerControls"/>
    <ds:schemaRef ds:uri="ced2c0d8-fd98-4ffc-9bae-586ca495b0d4"/>
    <ds:schemaRef ds:uri="8f0c8d04-aea1-449d-84b6-e2361087f7ad"/>
  </ds:schemaRefs>
</ds:datastoreItem>
</file>

<file path=customXml/itemProps2.xml><?xml version="1.0" encoding="utf-8"?>
<ds:datastoreItem xmlns:ds="http://schemas.openxmlformats.org/officeDocument/2006/customXml" ds:itemID="{61378918-C14A-45E2-9434-613BE2C48B07}">
  <ds:schemaRefs>
    <ds:schemaRef ds:uri="http://schemas.microsoft.com/sharepoint/v3/contenttype/forms"/>
  </ds:schemaRefs>
</ds:datastoreItem>
</file>

<file path=customXml/itemProps3.xml><?xml version="1.0" encoding="utf-8"?>
<ds:datastoreItem xmlns:ds="http://schemas.openxmlformats.org/officeDocument/2006/customXml" ds:itemID="{59648D57-922D-4287-A2C5-E8D965B211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0c8d04-aea1-449d-84b6-e2361087f7ad"/>
    <ds:schemaRef ds:uri="ced2c0d8-fd98-4ffc-9bae-586ca495b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განაწილება PMC-ONI </vt:lpstr>
      <vt:lpstr>1. Budget_geo</vt:lpstr>
      <vt:lpstr>1. Budget_eng</vt:lpstr>
      <vt:lpstr>1.Budget_geo_Oni removed</vt:lpstr>
      <vt:lpstr>2. Justification_geo</vt:lpstr>
      <vt:lpstr>2. Justification_eng</vt:lpstr>
      <vt:lpstr>3.  Expected sources of funding</vt:lpstr>
      <vt:lpstr>'1. Budget_eng'!Print_Area</vt:lpstr>
      <vt:lpstr>'1. Budget_geo'!Print_Area</vt:lpstr>
      <vt:lpstr>'1.Budget_geo_Oni removed'!Print_Area</vt:lpstr>
      <vt:lpstr>'2. Justification_eng'!Print_Area</vt:lpstr>
      <vt:lpstr>'2. Justification_geo'!Print_Area</vt:lpstr>
      <vt:lpstr>'3.  Expected sources of funding'!Print_Area</vt:lpstr>
      <vt:lpstr>'2. Justification_eng'!Print_Titles</vt:lpstr>
      <vt:lpstr>'2. Justification_geo'!Print_Titles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Laura.GIAMBELLI@ec.europa.eu</dc:creator>
  <cp:keywords/>
  <dc:description/>
  <cp:lastModifiedBy>Mikheil Skhiereli</cp:lastModifiedBy>
  <cp:revision/>
  <dcterms:created xsi:type="dcterms:W3CDTF">2000-04-10T10:46:44Z</dcterms:created>
  <dcterms:modified xsi:type="dcterms:W3CDTF">2022-09-23T09:36:22Z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0x010100F7B0A6A334CE534EB98BB37F66B43554</vt:lpwstr>
  </property>
  <property fmtid="{D5CDD505-2E9C-101B-9397-08002B2CF9AE}" pid="3" name="MediaServiceImageTags">
    <vt:lpwstr/>
  </property>
</Properties>
</file>